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 Benitez\Documents\VaninaDoc\archivos de contabilidad\CONTABLES\Cierres\2023\"/>
    </mc:Choice>
  </mc:AlternateContent>
  <xr:revisionPtr revIDLastSave="0" documentId="13_ncr:1_{B8E64FBC-9B34-40B8-831A-2DBEA6D8DFCF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Índice" sheetId="3" r:id="rId1"/>
    <sheet name="1" sheetId="4" r:id="rId2"/>
    <sheet name="2" sheetId="1" r:id="rId3"/>
    <sheet name="3" sheetId="7" r:id="rId4"/>
    <sheet name="4" sheetId="11" r:id="rId5"/>
    <sheet name="5" sheetId="5" r:id="rId6"/>
    <sheet name="6" sheetId="8" r:id="rId7"/>
  </sheets>
  <definedNames>
    <definedName name="_xlnm.Print_Area" localSheetId="2">'2'!$A$1:$J$37</definedName>
    <definedName name="_xlnm.Print_Area" localSheetId="3">'3'!$A$1:$J$41</definedName>
    <definedName name="_xlnm.Print_Area" localSheetId="4">'4'!$A$1:$G$58</definedName>
    <definedName name="_xlnm.Print_Area" localSheetId="5">'5'!$A$1:$K$35</definedName>
    <definedName name="_xlnm.Print_Area" localSheetId="6">'6'!$A$1:$H$58</definedName>
    <definedName name="_xlnm.Print_Area" localSheetId="0">Índice!$A$1:$H$27</definedName>
  </definedNames>
  <calcPr calcId="181029"/>
</workbook>
</file>

<file path=xl/calcChain.xml><?xml version="1.0" encoding="utf-8"?>
<calcChain xmlns="http://schemas.openxmlformats.org/spreadsheetml/2006/main">
  <c r="G20" i="5" l="1"/>
  <c r="H28" i="5"/>
  <c r="G28" i="5"/>
  <c r="F28" i="5"/>
  <c r="F52" i="11" l="1"/>
  <c r="F36" i="11" l="1"/>
  <c r="I29" i="11" s="1"/>
  <c r="I30" i="11" s="1"/>
  <c r="G29" i="1" l="1"/>
  <c r="G19" i="1"/>
  <c r="H22" i="1"/>
  <c r="G21" i="1"/>
  <c r="G20" i="1"/>
  <c r="G26" i="7"/>
  <c r="G27" i="7"/>
  <c r="G18" i="7"/>
  <c r="G18" i="1"/>
  <c r="G17" i="1"/>
  <c r="G21" i="4"/>
  <c r="H21" i="4"/>
  <c r="H20" i="5" l="1"/>
  <c r="G17" i="7"/>
  <c r="H19" i="7" l="1"/>
  <c r="H28" i="7"/>
  <c r="H30" i="1"/>
  <c r="G30" i="1"/>
  <c r="H23" i="1" l="1"/>
  <c r="G28" i="7"/>
  <c r="H22" i="4" l="1"/>
  <c r="G22" i="4" l="1"/>
  <c r="G19" i="7" l="1"/>
  <c r="B8" i="11" l="1"/>
  <c r="C11" i="4" l="1"/>
  <c r="F21" i="4" l="1"/>
  <c r="F20" i="4"/>
  <c r="F18" i="4"/>
  <c r="G23" i="1"/>
  <c r="C11" i="1" l="1"/>
  <c r="F20" i="1" l="1"/>
  <c r="F17" i="1"/>
  <c r="F18" i="1"/>
  <c r="F19" i="1"/>
  <c r="F21" i="1"/>
  <c r="F22" i="1"/>
  <c r="C10" i="1"/>
  <c r="F23" i="1" l="1"/>
  <c r="D11" i="11"/>
  <c r="D10" i="11"/>
  <c r="F29" i="1" l="1"/>
  <c r="F30" i="1" l="1"/>
  <c r="A8" i="7" l="1"/>
  <c r="A8" i="5"/>
  <c r="A8" i="4"/>
  <c r="A8" i="1"/>
  <c r="F49" i="8" l="1"/>
  <c r="C11" i="7" l="1"/>
  <c r="C10" i="7"/>
  <c r="F17" i="7" l="1"/>
  <c r="F18" i="7"/>
  <c r="F27" i="7"/>
  <c r="F26" i="7"/>
  <c r="F28" i="7" l="1"/>
  <c r="F19" i="7"/>
  <c r="C11" i="5"/>
  <c r="C10" i="5"/>
  <c r="F19" i="4"/>
  <c r="C10" i="4"/>
  <c r="H32" i="4"/>
  <c r="G32" i="4"/>
  <c r="F27" i="5" l="1"/>
  <c r="F17" i="5"/>
  <c r="F20" i="5" s="1"/>
  <c r="F18" i="5"/>
  <c r="F26" i="5"/>
  <c r="F19" i="5"/>
  <c r="F29" i="4"/>
  <c r="F17" i="4"/>
  <c r="F30" i="4"/>
  <c r="F22" i="4" l="1"/>
  <c r="F32" i="4"/>
</calcChain>
</file>

<file path=xl/sharedStrings.xml><?xml version="1.0" encoding="utf-8"?>
<sst xmlns="http://schemas.openxmlformats.org/spreadsheetml/2006/main" count="355" uniqueCount="127">
  <si>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</si>
  <si>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</si>
  <si>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</si>
  <si>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</si>
  <si>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</si>
  <si>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</si>
  <si>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</si>
  <si>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</si>
  <si>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</si>
  <si>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</si>
  <si>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</si>
  <si>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</si>
  <si>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</si>
  <si>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</si>
  <si>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</si>
  <si>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</si>
  <si>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</si>
  <si>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</si>
  <si>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</si>
  <si>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</si>
  <si>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>Fecha de Contratación</t>
  </si>
  <si>
    <t>Fecha de Expedición</t>
  </si>
  <si>
    <t>BANCO REGIONAL S.A.</t>
  </si>
  <si>
    <t>BANCO GNB S.A.</t>
  </si>
  <si>
    <t>BANCOP S.A.</t>
  </si>
  <si>
    <t>CUEVAS HNOS.S.A.</t>
  </si>
  <si>
    <t>DIESA S.A.</t>
  </si>
  <si>
    <t>PROVEEDORES VARIOS</t>
  </si>
  <si>
    <t xml:space="preserve"> P c/ Pagare</t>
  </si>
  <si>
    <t>c/Codeudoria de O.P.</t>
  </si>
  <si>
    <t>al dia</t>
  </si>
  <si>
    <t>A SOLA FIRMA</t>
  </si>
  <si>
    <t>AL DIA</t>
  </si>
  <si>
    <t xml:space="preserve">Cta. Cte. </t>
  </si>
  <si>
    <t>Factura Conformada</t>
  </si>
  <si>
    <t>varios</t>
  </si>
  <si>
    <t xml:space="preserve"> </t>
  </si>
  <si>
    <t>PENNER AUTOMOTORES SRL</t>
  </si>
  <si>
    <t>FINANCIERA EL COMERCIO S.A.E.C.A.</t>
  </si>
  <si>
    <t>Fiduciaria</t>
  </si>
  <si>
    <t>VISION BANCO</t>
  </si>
  <si>
    <t>(*)</t>
  </si>
  <si>
    <t>Bienes en Fideicomiso</t>
  </si>
  <si>
    <t>Superficie</t>
  </si>
  <si>
    <t>Cta Cte Ctral</t>
  </si>
  <si>
    <t>Monto</t>
  </si>
  <si>
    <t>34-0206-01/000-09</t>
  </si>
  <si>
    <t>34-0206-01/000-10</t>
  </si>
  <si>
    <t>34-0206-01/000-11</t>
  </si>
  <si>
    <t>34-0206-01/000-12</t>
  </si>
  <si>
    <t>34-0206-01/000-13</t>
  </si>
  <si>
    <t>34-0206-01/000-14</t>
  </si>
  <si>
    <t>34-0206-01/000-15</t>
  </si>
  <si>
    <t>34-0206-01/000-16</t>
  </si>
  <si>
    <t>34-0206-01/000-17</t>
  </si>
  <si>
    <t>34-0206-01/000-21</t>
  </si>
  <si>
    <t>34-0206-01/000-22</t>
  </si>
  <si>
    <t>34-0206-01/000-23</t>
  </si>
  <si>
    <t>34-0206-01/000-24</t>
  </si>
  <si>
    <t>34-0206-01/000-25</t>
  </si>
  <si>
    <t>34-0206-01/000-26</t>
  </si>
  <si>
    <t>34-0206-01/000-27</t>
  </si>
  <si>
    <t>34-0206-01/000-28</t>
  </si>
  <si>
    <t>34-0206-01/00-67</t>
  </si>
  <si>
    <t>34-0206-01/00-68</t>
  </si>
  <si>
    <t>34-0206-01/00-83</t>
  </si>
  <si>
    <t>34-0206-01/0084</t>
  </si>
  <si>
    <t>34-0206-01/0085</t>
  </si>
  <si>
    <t>34-0206-01/0086</t>
  </si>
  <si>
    <t>34-0210-01/00-23</t>
  </si>
  <si>
    <t>34-0210-01/00-24</t>
  </si>
  <si>
    <t>34-0210-01/00-25</t>
  </si>
  <si>
    <t>34-0210-01/00-26</t>
  </si>
  <si>
    <t>34-0210-01/00-27</t>
  </si>
  <si>
    <t>34-208-1</t>
  </si>
  <si>
    <t>34-208-4</t>
  </si>
  <si>
    <t>34-208-5</t>
  </si>
  <si>
    <t>34-208-18</t>
  </si>
  <si>
    <t>34-208-19</t>
  </si>
  <si>
    <t>34-208-20</t>
  </si>
  <si>
    <t>34-208-21</t>
  </si>
  <si>
    <t>34-208-22</t>
  </si>
  <si>
    <t>Manzana</t>
  </si>
  <si>
    <t>Lote</t>
  </si>
  <si>
    <t>(**)</t>
  </si>
  <si>
    <t>(**) RIO / CONTINENTAL (FIDUCIA)</t>
  </si>
  <si>
    <t>(**) ACREEDOR FINANCIERO BANCO RIO S.A.; ADMINISTRADOR DE LA FIDUCIA BANCO CONTINENTAL S.A.E.C.A.</t>
  </si>
  <si>
    <t>VICTOR REYES</t>
  </si>
  <si>
    <t>(**) ACREEDOR FINANCIERO BANCO RIO S.A.E.C.A.; ADMINISTRADOR DE LA FIDUCIA BANCO CONTINENTAL S.A.E.C.A.</t>
  </si>
  <si>
    <t>Serie 06 G1</t>
  </si>
  <si>
    <t>Serie 07 G1</t>
  </si>
  <si>
    <t>Serie 08 G1</t>
  </si>
  <si>
    <t>Serie 09 G1</t>
  </si>
  <si>
    <t>Serie 10 G1</t>
  </si>
  <si>
    <t>SERIE</t>
  </si>
  <si>
    <t>Fecha de Emisión</t>
  </si>
  <si>
    <t>Monto de Cuota</t>
  </si>
  <si>
    <t>1-</t>
  </si>
  <si>
    <t>2-</t>
  </si>
  <si>
    <t>3-</t>
  </si>
  <si>
    <t>4-</t>
  </si>
  <si>
    <t>5-</t>
  </si>
  <si>
    <t>CONTENIDO</t>
  </si>
  <si>
    <t>6-</t>
  </si>
  <si>
    <t>Anexo: Bienes en Fideicomiso</t>
  </si>
  <si>
    <t>RAMON ZARZA</t>
  </si>
  <si>
    <t>(***)</t>
  </si>
  <si>
    <t>(**) Corresponden a varias facturas por compras de insumos y otros gastos operativos.</t>
  </si>
  <si>
    <t>(***) Corresponden a varias facturas de diversos proveedores de insumos y otros gastos operativos.</t>
  </si>
  <si>
    <t>ORLANDO PENNER DÜRKSEN</t>
  </si>
  <si>
    <t>Representante Legal</t>
  </si>
  <si>
    <t xml:space="preserve">Deudas Comerciales </t>
  </si>
  <si>
    <t xml:space="preserve">Deudas Financieras </t>
  </si>
  <si>
    <t xml:space="preserve">Deudas Financieras por Fideicomiso </t>
  </si>
  <si>
    <t>Deudas Financieras por Bonos</t>
  </si>
  <si>
    <t xml:space="preserve">Deudas Diversas </t>
  </si>
  <si>
    <t>c/Codeudoria de O.P.-Caucion Dtos</t>
  </si>
  <si>
    <t>COOPERATIVA FERNHEIM LTDA.</t>
  </si>
  <si>
    <t>MORENO RUFFINELLI Y ASOCIADOS</t>
  </si>
  <si>
    <t>(*) Corresponden a varias facturas por compra de vehiculos y repuestos.</t>
  </si>
  <si>
    <t>Serie 08 G2</t>
  </si>
  <si>
    <t>Serie 08 G3</t>
  </si>
  <si>
    <t>vencida</t>
  </si>
  <si>
    <t>VIENTOS DEL CHACO S.A.</t>
  </si>
  <si>
    <t>NORDLAND S.A.</t>
  </si>
  <si>
    <t>A LA VISTA</t>
  </si>
  <si>
    <t xml:space="preserve">OBS.: - Las deudas señaladas con Garantía Fiduciaria poseen como garantía inmuebles detallados en el anexo 6 "Bienes en Fideicomiso".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</si>
</sst>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_-;\-* #,##0.00_-;_-* &quot;-&quot;??_-;_-@_-"/>
    <numFmt numFmtId="165" formatCode="_-* #,##0.00\ _€_-;\-* #,##0.00\ _€_-;_-* &quot;-&quot;??\ _€_-;_-@_-"/>
    <numFmt numFmtId="166" formatCode="dd\-mm\-yy;@"/>
    <numFmt numFmtId="167" formatCode="#,##0;[Red]#,##0"/>
    <numFmt numFmtId="168" formatCode="#,##0.0000"/>
    <numFmt numFmtId="169" formatCode="[$-3C0A]#,###"/>
    <numFmt numFmtId="170" formatCode="[$-3C0A]#,##0"/>
    <numFmt numFmtId="171" formatCode="[$-3C0A]General"/>
    <numFmt numFmtId="172" formatCode="[$G-3C0A]#,##0.00;[Red]&quot;(&quot;[$G-3C0A]#,##0.00&quot;)&quot;"/>
    <numFmt numFmtId="173" formatCode="_(* #,##0.00_);_(* \(#,##0.00\);_(* &quot;-&quot;??_);_(@_)"/>
    <numFmt numFmtId="174" formatCode="#,##0_ ;\-#,##0\ "/>
    <numFmt numFmtId="175" formatCode="#,##0.000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i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color rgb="FF000000"/>
      <name val="Calibri Light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1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5" fontId="16" fillId="0" borderId="0" applyFont="0" applyFill="0" applyBorder="0" applyAlignment="0" applyProtection="0"/>
    <xf numFmtId="0" fontId="20" fillId="0" borderId="0"/>
    <xf numFmtId="171" fontId="21" fillId="0" borderId="0"/>
    <xf numFmtId="0" fontId="22" fillId="0" borderId="0">
      <alignment horizontal="center"/>
    </xf>
    <xf numFmtId="0" fontId="22" fillId="0" borderId="0">
      <alignment horizontal="center" textRotation="90"/>
    </xf>
    <xf numFmtId="0" fontId="23" fillId="0" borderId="0"/>
    <xf numFmtId="172" fontId="23" fillId="0" borderId="0"/>
    <xf numFmtId="165" fontId="20" fillId="0" borderId="0" applyFont="0" applyFill="0" applyBorder="0" applyAlignment="0" applyProtection="0"/>
    <xf numFmtId="165" fontId="2" fillId="0" borderId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97">
    <xf numFmtId="0" fontId="0" fillId="0" borderId="0" xfId="0"/>
    <xf numFmtId="0" fontId="3" fillId="0" borderId="0" xfId="1" applyFill="1" applyAlignment="1" applyProtection="1"/>
    <xf numFmtId="0" fontId="6" fillId="0" borderId="0" xfId="0" applyFont="1"/>
    <xf numFmtId="0" fontId="9" fillId="0" borderId="0" xfId="0" applyFont="1"/>
    <xf numFmtId="0" fontId="8" fillId="0" borderId="0" xfId="0" applyFont="1"/>
    <xf numFmtId="15" fontId="10" fillId="0" borderId="0" xfId="0" applyNumberFormat="1" applyFont="1" applyAlignment="1">
      <alignment horizontal="left"/>
    </xf>
    <xf numFmtId="3" fontId="8" fillId="0" borderId="0" xfId="0" applyNumberFormat="1" applyFont="1" applyAlignment="1">
      <alignment horizontal="left"/>
    </xf>
    <xf numFmtId="0" fontId="11" fillId="0" borderId="0" xfId="0" applyFont="1"/>
    <xf numFmtId="0" fontId="12" fillId="0" borderId="0" xfId="0" applyFont="1"/>
    <xf numFmtId="14" fontId="11" fillId="0" borderId="0" xfId="0" applyNumberFormat="1" applyFont="1" applyAlignment="1">
      <alignment horizontal="left"/>
    </xf>
    <xf numFmtId="0" fontId="13" fillId="0" borderId="0" xfId="0" applyFont="1"/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3" fontId="5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166" fontId="8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left"/>
    </xf>
    <xf numFmtId="0" fontId="17" fillId="0" borderId="0" xfId="0" applyFont="1"/>
    <xf numFmtId="3" fontId="5" fillId="0" borderId="2" xfId="0" applyNumberFormat="1" applyFont="1" applyBorder="1"/>
    <xf numFmtId="4" fontId="5" fillId="0" borderId="0" xfId="2" applyNumberFormat="1" applyFont="1" applyFill="1" applyAlignment="1">
      <alignment horizontal="right"/>
    </xf>
    <xf numFmtId="4" fontId="10" fillId="0" borderId="4" xfId="0" applyNumberFormat="1" applyFont="1" applyBorder="1" applyAlignment="1">
      <alignment horizontal="right"/>
    </xf>
    <xf numFmtId="3" fontId="5" fillId="0" borderId="0" xfId="2" applyNumberFormat="1" applyFont="1" applyFill="1" applyAlignment="1">
      <alignment horizontal="right"/>
    </xf>
    <xf numFmtId="3" fontId="5" fillId="0" borderId="0" xfId="0" applyNumberFormat="1" applyFont="1" applyAlignment="1">
      <alignment horizontal="right"/>
    </xf>
    <xf numFmtId="3" fontId="10" fillId="0" borderId="4" xfId="0" applyNumberFormat="1" applyFont="1" applyBorder="1" applyAlignment="1">
      <alignment horizontal="right"/>
    </xf>
    <xf numFmtId="4" fontId="5" fillId="0" borderId="2" xfId="0" applyNumberFormat="1" applyFont="1" applyBorder="1"/>
    <xf numFmtId="3" fontId="5" fillId="0" borderId="0" xfId="2" applyNumberFormat="1" applyFont="1" applyFill="1"/>
    <xf numFmtId="3" fontId="10" fillId="0" borderId="0" xfId="0" applyNumberFormat="1" applyFont="1" applyAlignment="1">
      <alignment horizontal="right" vertical="center" wrapText="1"/>
    </xf>
    <xf numFmtId="0" fontId="18" fillId="0" borderId="0" xfId="0" applyFont="1" applyAlignment="1">
      <alignment horizontal="center"/>
    </xf>
    <xf numFmtId="0" fontId="5" fillId="0" borderId="0" xfId="0" applyFont="1"/>
    <xf numFmtId="14" fontId="5" fillId="0" borderId="0" xfId="0" applyNumberFormat="1" applyFont="1"/>
    <xf numFmtId="3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4" fontId="5" fillId="0" borderId="0" xfId="0" applyNumberFormat="1" applyFont="1" applyAlignment="1">
      <alignment horizontal="right"/>
    </xf>
    <xf numFmtId="0" fontId="10" fillId="0" borderId="0" xfId="0" applyFont="1"/>
    <xf numFmtId="3" fontId="2" fillId="0" borderId="0" xfId="10" applyNumberFormat="1"/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3" fontId="5" fillId="0" borderId="0" xfId="0" applyNumberFormat="1" applyFont="1" applyAlignment="1">
      <alignment horizontal="right" vertical="center" wrapText="1"/>
    </xf>
    <xf numFmtId="3" fontId="10" fillId="0" borderId="4" xfId="0" applyNumberFormat="1" applyFont="1" applyBorder="1" applyAlignment="1">
      <alignment horizontal="right" vertical="center" wrapText="1"/>
    </xf>
    <xf numFmtId="14" fontId="5" fillId="0" borderId="0" xfId="0" applyNumberFormat="1" applyFont="1" applyAlignment="1">
      <alignment horizontal="center"/>
    </xf>
    <xf numFmtId="4" fontId="10" fillId="0" borderId="4" xfId="0" applyNumberFormat="1" applyFont="1" applyBorder="1" applyAlignment="1">
      <alignment horizontal="right" vertical="center" wrapText="1"/>
    </xf>
    <xf numFmtId="4" fontId="5" fillId="0" borderId="0" xfId="0" applyNumberFormat="1" applyFont="1"/>
    <xf numFmtId="3" fontId="5" fillId="0" borderId="0" xfId="0" applyNumberFormat="1" applyFont="1" applyAlignment="1">
      <alignment horizontal="center"/>
    </xf>
    <xf numFmtId="0" fontId="0" fillId="2" borderId="0" xfId="0" applyFill="1"/>
    <xf numFmtId="0" fontId="19" fillId="2" borderId="0" xfId="0" applyFont="1" applyFill="1" applyAlignment="1">
      <alignment horizontal="center"/>
    </xf>
    <xf numFmtId="171" fontId="24" fillId="2" borderId="8" xfId="4" applyFont="1" applyFill="1" applyBorder="1" applyAlignment="1">
      <alignment horizontal="center"/>
    </xf>
    <xf numFmtId="168" fontId="24" fillId="2" borderId="8" xfId="4" applyNumberFormat="1" applyFont="1" applyFill="1" applyBorder="1" applyAlignment="1">
      <alignment horizontal="center"/>
    </xf>
    <xf numFmtId="169" fontId="24" fillId="2" borderId="10" xfId="4" applyNumberFormat="1" applyFont="1" applyFill="1" applyBorder="1" applyAlignment="1">
      <alignment horizontal="right"/>
    </xf>
    <xf numFmtId="171" fontId="24" fillId="2" borderId="9" xfId="4" applyFont="1" applyFill="1" applyBorder="1" applyAlignment="1">
      <alignment horizontal="center"/>
    </xf>
    <xf numFmtId="168" fontId="24" fillId="2" borderId="9" xfId="4" applyNumberFormat="1" applyFont="1" applyFill="1" applyBorder="1" applyAlignment="1">
      <alignment horizontal="center"/>
    </xf>
    <xf numFmtId="169" fontId="24" fillId="2" borderId="11" xfId="4" applyNumberFormat="1" applyFont="1" applyFill="1" applyBorder="1" applyAlignment="1">
      <alignment horizontal="right"/>
    </xf>
    <xf numFmtId="170" fontId="24" fillId="2" borderId="10" xfId="4" applyNumberFormat="1" applyFont="1" applyFill="1" applyBorder="1" applyAlignment="1">
      <alignment horizontal="right"/>
    </xf>
    <xf numFmtId="170" fontId="24" fillId="2" borderId="13" xfId="4" applyNumberFormat="1" applyFont="1" applyFill="1" applyBorder="1" applyAlignment="1">
      <alignment horizontal="right"/>
    </xf>
    <xf numFmtId="169" fontId="10" fillId="2" borderId="7" xfId="0" applyNumberFormat="1" applyFont="1" applyFill="1" applyBorder="1"/>
    <xf numFmtId="0" fontId="10" fillId="0" borderId="0" xfId="0" applyFont="1" applyAlignment="1">
      <alignment horizontal="right"/>
    </xf>
    <xf numFmtId="14" fontId="5" fillId="0" borderId="0" xfId="0" applyNumberFormat="1" applyFont="1" applyAlignment="1">
      <alignment horizontal="left"/>
    </xf>
    <xf numFmtId="174" fontId="2" fillId="0" borderId="7" xfId="10" applyNumberFormat="1" applyBorder="1"/>
    <xf numFmtId="165" fontId="2" fillId="0" borderId="7" xfId="10" applyBorder="1"/>
    <xf numFmtId="14" fontId="0" fillId="0" borderId="7" xfId="0" applyNumberFormat="1" applyBorder="1"/>
    <xf numFmtId="174" fontId="2" fillId="0" borderId="12" xfId="10" applyNumberFormat="1" applyBorder="1"/>
    <xf numFmtId="3" fontId="2" fillId="0" borderId="7" xfId="10" applyNumberFormat="1" applyBorder="1"/>
    <xf numFmtId="0" fontId="10" fillId="0" borderId="0" xfId="0" applyFont="1" applyAlignment="1">
      <alignment horizontal="center"/>
    </xf>
    <xf numFmtId="167" fontId="5" fillId="0" borderId="0" xfId="0" applyNumberFormat="1" applyFont="1"/>
    <xf numFmtId="3" fontId="10" fillId="0" borderId="20" xfId="0" applyNumberFormat="1" applyFont="1" applyBorder="1" applyAlignment="1">
      <alignment horizontal="right" vertical="center" wrapText="1"/>
    </xf>
    <xf numFmtId="4" fontId="10" fillId="0" borderId="20" xfId="0" applyNumberFormat="1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175" fontId="10" fillId="0" borderId="4" xfId="0" applyNumberFormat="1" applyFont="1" applyBorder="1" applyAlignment="1">
      <alignment horizontal="right" vertical="center" wrapText="1"/>
    </xf>
    <xf numFmtId="3" fontId="0" fillId="0" borderId="7" xfId="2" applyNumberFormat="1" applyFont="1" applyBorder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</cellXfs>
  <cellStyles count="21">
    <cellStyle name="Excel Built-in Normal" xfId="4" xr:uid="{00000000-0005-0000-0000-000000000000}"/>
    <cellStyle name="Heading" xfId="5" xr:uid="{00000000-0005-0000-0000-000001000000}"/>
    <cellStyle name="Heading1" xfId="6" xr:uid="{00000000-0005-0000-0000-000002000000}"/>
    <cellStyle name="Hipervínculo" xfId="1" builtinId="8"/>
    <cellStyle name="Millares" xfId="2" builtinId="3"/>
    <cellStyle name="Millares 2" xfId="9" xr:uid="{00000000-0005-0000-0000-000006000000}"/>
    <cellStyle name="Millares 2 2" xfId="15" xr:uid="{00000000-0005-0000-0000-000007000000}"/>
    <cellStyle name="Millares 2 3" xfId="13" xr:uid="{00000000-0005-0000-0000-000008000000}"/>
    <cellStyle name="Millares 3" xfId="11" xr:uid="{00000000-0005-0000-0000-000009000000}"/>
    <cellStyle name="Millares 4" xfId="17" xr:uid="{00000000-0005-0000-0000-00000A000000}"/>
    <cellStyle name="Millares 5" xfId="19" xr:uid="{E97D5EFC-9DF9-4B17-9783-4B2DB74B5ED7}"/>
    <cellStyle name="Normal" xfId="0" builtinId="0"/>
    <cellStyle name="Normal 2" xfId="3" xr:uid="{00000000-0005-0000-0000-00000C000000}"/>
    <cellStyle name="Normal 2 2" xfId="20" xr:uid="{27B4A133-8BF8-47B4-A114-9B10563401B4}"/>
    <cellStyle name="Normal 3" xfId="10" xr:uid="{00000000-0005-0000-0000-00000D000000}"/>
    <cellStyle name="Normal 4" xfId="18" xr:uid="{AA5C5E40-4A80-4077-A9D9-49F89D87BA0B}"/>
    <cellStyle name="Porcentaje 2" xfId="12" xr:uid="{00000000-0005-0000-0000-00000E000000}"/>
    <cellStyle name="Porcentual 2" xfId="14" xr:uid="{00000000-0005-0000-0000-00000F000000}"/>
    <cellStyle name="Porcentual 2 2" xfId="16" xr:uid="{00000000-0005-0000-0000-000010000000}"/>
    <cellStyle name="Result" xfId="7" xr:uid="{00000000-0005-0000-0000-000011000000}"/>
    <cellStyle name="Result2" xfId="8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2076449</xdr:colOff>
      <xdr:row>1</xdr:row>
      <xdr:rowOff>133351</xdr:rowOff>
    </xdr:from>
    <xdr:to>
      <xdr:col>4</xdr:col>
      <xdr:colOff>333374</xdr:colOff>
      <xdr:row>6</xdr:row>
      <xdr:rowOff>123825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49" y="295276"/>
          <a:ext cx="2066925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104776</xdr:colOff>
      <xdr:row>0</xdr:row>
      <xdr:rowOff>152401</xdr:rowOff>
    </xdr:from>
    <xdr:to>
      <xdr:col>1</xdr:col>
      <xdr:colOff>1561366</xdr:colOff>
      <xdr:row>5</xdr:row>
      <xdr:rowOff>66675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6" y="152401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75465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75465</xdr:colOff>
      <xdr:row>4</xdr:row>
      <xdr:rowOff>76199</xdr:rowOff>
    </xdr:to>
    <xdr:pic>
      <xdr:nvPicPr>
        <xdr:cNvPr id="4" name="Imagen 1" descr="ORG-LOGO-GRUPO-PENNER">
          <a:extLst>
            <a:ext uri="{FF2B5EF4-FFF2-40B4-BE49-F238E27FC236}">
              <a16:creationId xmlns:a16="http://schemas.microsoft.com/office/drawing/2014/main" id="{50B0CB78-9797-44B6-AF5F-92067D249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75465</xdr:colOff>
      <xdr:row>4</xdr:row>
      <xdr:rowOff>76199</xdr:rowOff>
    </xdr:to>
    <xdr:pic>
      <xdr:nvPicPr>
        <xdr:cNvPr id="4" name="Imagen 1" descr="ORG-LOGO-GRUPO-PENNER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9:F20"/>
  <sheetViews>
    <sheetView view="pageBreakPreview" zoomScaleNormal="100" zoomScaleSheetLayoutView="100" workbookViewId="0">
      <selection activeCell="D14" sqref="D14"/>
    </sheetView>
  </sheetViews>
  <sheetFormatPr baseColWidth="10" defaultColWidth="11.42578125" defaultRowHeight="12.75" x14ac:dyDescent="0.2"/>
  <cols>
    <col min="1" max="1" width="9.140625" customWidth="1"/>
    <col min="2" max="2" width="31.140625" style="18" customWidth="1"/>
    <col min="3" max="3" width="13.28515625" customWidth="1"/>
    <col min="4" max="4" width="12.7109375" customWidth="1"/>
    <col min="5" max="5" width="15.7109375" customWidth="1"/>
    <col min="6" max="7" width="13.7109375" bestFit="1" customWidth="1"/>
    <col min="11" max="11" width="4.7109375" customWidth="1"/>
  </cols>
  <sheetData>
    <row r="9" spans="2:6" ht="18" x14ac:dyDescent="0.25">
      <c r="B9" s="82" t="s">
        <v>102</v>
      </c>
      <c r="C9" s="82"/>
      <c r="D9" s="82"/>
      <c r="E9" s="82"/>
      <c r="F9" s="82"/>
    </row>
    <row r="11" spans="2:6" ht="15.75" x14ac:dyDescent="0.25">
      <c r="B11" s="19" t="s">
        <v>17</v>
      </c>
      <c r="C11" s="20"/>
      <c r="D11" s="21" t="s">
        <v>37</v>
      </c>
    </row>
    <row r="12" spans="2:6" x14ac:dyDescent="0.2">
      <c r="B12" s="19" t="s">
        <v>18</v>
      </c>
      <c r="C12" s="20"/>
      <c r="D12" s="22">
        <v>45016</v>
      </c>
    </row>
    <row r="13" spans="2:6" x14ac:dyDescent="0.2">
      <c r="B13" s="19" t="s">
        <v>19</v>
      </c>
      <c r="C13" s="20"/>
      <c r="D13" s="23">
        <v>7195.44</v>
      </c>
    </row>
    <row r="15" spans="2:6" x14ac:dyDescent="0.2">
      <c r="B15" s="63" t="s">
        <v>97</v>
      </c>
      <c r="C15" s="41" t="s">
        <v>111</v>
      </c>
    </row>
    <row r="16" spans="2:6" x14ac:dyDescent="0.2">
      <c r="B16" s="63" t="s">
        <v>98</v>
      </c>
      <c r="C16" s="41" t="s">
        <v>112</v>
      </c>
    </row>
    <row r="17" spans="2:3" x14ac:dyDescent="0.2">
      <c r="B17" s="63" t="s">
        <v>99</v>
      </c>
      <c r="C17" s="41" t="s">
        <v>113</v>
      </c>
    </row>
    <row r="18" spans="2:3" x14ac:dyDescent="0.2">
      <c r="B18" s="63" t="s">
        <v>100</v>
      </c>
      <c r="C18" s="41" t="s">
        <v>114</v>
      </c>
    </row>
    <row r="19" spans="2:3" x14ac:dyDescent="0.2">
      <c r="B19" s="63" t="s">
        <v>101</v>
      </c>
      <c r="C19" s="41" t="s">
        <v>115</v>
      </c>
    </row>
    <row r="20" spans="2:3" x14ac:dyDescent="0.2">
      <c r="B20" s="63" t="s">
        <v>103</v>
      </c>
      <c r="C20" s="41" t="s">
        <v>104</v>
      </c>
    </row>
  </sheetData>
  <sortState xmlns:xlrd2="http://schemas.microsoft.com/office/spreadsheetml/2017/richdata2" ref="B15:C19">
    <sortCondition ref="B15:B19"/>
  </sortState>
  <mergeCells count="1">
    <mergeCell ref="B9:F9"/>
  </mergeCells>
  <phoneticPr fontId="4" type="noConversion"/>
  <printOptions horizontalCentered="1" verticalCentered="1"/>
  <pageMargins left="0.74803149606299213" right="0.74803149606299213" top="0.98425196850393704" bottom="0.98425196850393704" header="0" footer="0"/>
  <pageSetup paperSize="9" scale="90" orientation="landscape" r:id="rId1"/>
  <headerFooter alignWithMargins="0"/>
  <colBreaks count="1" manualBreakCount="1">
    <brk id="11" max="472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4"/>
  <sheetViews>
    <sheetView tabSelected="1" view="pageBreakPreview" topLeftCell="A7" zoomScaleNormal="100" zoomScaleSheetLayoutView="100" workbookViewId="0">
      <selection activeCell="J20" sqref="J20"/>
    </sheetView>
  </sheetViews>
  <sheetFormatPr baseColWidth="10" defaultColWidth="9.140625" defaultRowHeight="12.75" x14ac:dyDescent="0.2"/>
  <cols>
    <col min="1" max="1" width="5.7109375" style="35" customWidth="1"/>
    <col min="2" max="2" width="35.5703125" style="39" customWidth="1"/>
    <col min="3" max="3" width="11.7109375" style="39" customWidth="1"/>
    <col min="4" max="4" width="12.7109375" style="35" customWidth="1"/>
    <col min="5" max="5" width="12.7109375" style="38" customWidth="1"/>
    <col min="6" max="6" width="13.7109375" style="17" customWidth="1"/>
    <col min="7" max="7" width="15.140625" style="35" customWidth="1"/>
    <col min="8" max="8" width="13.7109375" style="35" customWidth="1"/>
    <col min="9" max="9" width="18.5703125" style="35" customWidth="1"/>
    <col min="10" max="10" width="15.140625" style="35" customWidth="1"/>
    <col min="11" max="11" width="5.140625" style="35" customWidth="1"/>
    <col min="12" max="12" width="11" style="35" bestFit="1" customWidth="1"/>
    <col min="13" max="16384" width="9.140625" style="35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ht="18" x14ac:dyDescent="0.25">
      <c r="A7" s="43" t="s">
        <v>36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x14ac:dyDescent="0.2">
      <c r="A8" s="41" t="str">
        <f>+Índice!C15</f>
        <v xml:space="preserve">Deudas Comerciales </v>
      </c>
      <c r="B8" s="35"/>
      <c r="C8" s="35"/>
      <c r="E8" s="35"/>
      <c r="F8" s="35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5">
        <f>+Índice!D12</f>
        <v>45016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7195.44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8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8"/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8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87" t="s">
        <v>1</v>
      </c>
      <c r="B15" s="84" t="s">
        <v>10</v>
      </c>
      <c r="C15" s="84" t="s">
        <v>3</v>
      </c>
      <c r="D15" s="84" t="s">
        <v>21</v>
      </c>
      <c r="E15" s="84" t="s">
        <v>4</v>
      </c>
      <c r="F15" s="79" t="s">
        <v>5</v>
      </c>
      <c r="G15" s="86" t="s">
        <v>5</v>
      </c>
      <c r="H15" s="86"/>
      <c r="I15" s="84" t="s">
        <v>6</v>
      </c>
      <c r="J15" s="84" t="s">
        <v>16</v>
      </c>
    </row>
    <row r="16" spans="1:22" ht="13.5" customHeight="1" thickBot="1" x14ac:dyDescent="0.25">
      <c r="A16" s="88"/>
      <c r="B16" s="85"/>
      <c r="C16" s="85"/>
      <c r="D16" s="85"/>
      <c r="E16" s="85"/>
      <c r="F16" s="11" t="s">
        <v>7</v>
      </c>
      <c r="G16" s="12" t="s">
        <v>8</v>
      </c>
      <c r="H16" s="12" t="s">
        <v>9</v>
      </c>
      <c r="I16" s="85"/>
      <c r="J16" s="85"/>
    </row>
    <row r="17" spans="1:22" x14ac:dyDescent="0.2">
      <c r="A17" s="38">
        <v>1</v>
      </c>
      <c r="B17" s="39" t="s">
        <v>26</v>
      </c>
      <c r="C17" s="39" t="s">
        <v>33</v>
      </c>
      <c r="D17" s="48" t="s">
        <v>35</v>
      </c>
      <c r="E17" s="48" t="s">
        <v>35</v>
      </c>
      <c r="F17" s="46">
        <f t="shared" ref="F17:F18" si="0">+G17+H17*$C$11</f>
        <v>1351369490.1391997</v>
      </c>
      <c r="G17" s="28">
        <v>588227024</v>
      </c>
      <c r="H17" s="26">
        <v>106059.18</v>
      </c>
      <c r="I17" s="35" t="s">
        <v>34</v>
      </c>
      <c r="J17" s="38" t="s">
        <v>122</v>
      </c>
      <c r="K17" s="35" t="s">
        <v>41</v>
      </c>
    </row>
    <row r="18" spans="1:22" x14ac:dyDescent="0.2">
      <c r="A18" s="38">
        <v>2</v>
      </c>
      <c r="B18" s="39" t="s">
        <v>123</v>
      </c>
      <c r="C18" s="39" t="s">
        <v>33</v>
      </c>
      <c r="D18" s="48" t="s">
        <v>35</v>
      </c>
      <c r="E18" s="48" t="s">
        <v>35</v>
      </c>
      <c r="F18" s="46">
        <f t="shared" si="0"/>
        <v>5858888</v>
      </c>
      <c r="G18" s="28">
        <v>5858888</v>
      </c>
      <c r="H18" s="26">
        <v>0</v>
      </c>
      <c r="I18" s="35" t="s">
        <v>34</v>
      </c>
      <c r="J18" s="38" t="s">
        <v>30</v>
      </c>
      <c r="K18" s="35" t="s">
        <v>84</v>
      </c>
    </row>
    <row r="19" spans="1:22" x14ac:dyDescent="0.2">
      <c r="A19" s="38">
        <v>3</v>
      </c>
      <c r="B19" s="39" t="s">
        <v>117</v>
      </c>
      <c r="C19" s="39" t="s">
        <v>33</v>
      </c>
      <c r="D19" s="48" t="s">
        <v>35</v>
      </c>
      <c r="E19" s="48" t="s">
        <v>35</v>
      </c>
      <c r="F19" s="46">
        <f t="shared" ref="F19" si="1">+G19+H19*$C$11</f>
        <v>12620444</v>
      </c>
      <c r="G19" s="28">
        <v>12620444</v>
      </c>
      <c r="H19" s="26">
        <v>0</v>
      </c>
      <c r="I19" s="35" t="s">
        <v>34</v>
      </c>
      <c r="J19" s="38" t="s">
        <v>122</v>
      </c>
      <c r="K19" s="35" t="s">
        <v>84</v>
      </c>
    </row>
    <row r="20" spans="1:22" x14ac:dyDescent="0.2">
      <c r="A20" s="38">
        <v>4</v>
      </c>
      <c r="B20" s="39" t="s">
        <v>118</v>
      </c>
      <c r="C20" s="39" t="s">
        <v>33</v>
      </c>
      <c r="D20" s="48" t="s">
        <v>35</v>
      </c>
      <c r="E20" s="48" t="s">
        <v>35</v>
      </c>
      <c r="F20" s="46">
        <f>+G20+H20*$C$11</f>
        <v>17658832.9848</v>
      </c>
      <c r="G20" s="28">
        <v>0</v>
      </c>
      <c r="H20" s="26">
        <v>2454.17</v>
      </c>
      <c r="I20" s="35" t="s">
        <v>34</v>
      </c>
      <c r="J20" s="38" t="s">
        <v>30</v>
      </c>
      <c r="K20" s="35" t="s">
        <v>84</v>
      </c>
    </row>
    <row r="21" spans="1:22" ht="13.5" thickBot="1" x14ac:dyDescent="0.25">
      <c r="A21" s="38">
        <v>5</v>
      </c>
      <c r="B21" s="39" t="s">
        <v>27</v>
      </c>
      <c r="C21" s="39" t="s">
        <v>33</v>
      </c>
      <c r="D21" s="48" t="s">
        <v>35</v>
      </c>
      <c r="E21" s="48" t="s">
        <v>35</v>
      </c>
      <c r="F21" s="46">
        <f>+G21+H21*$C$11</f>
        <v>46774469.360000089</v>
      </c>
      <c r="G21" s="29">
        <f>628526730-G17-G18-G19-G20+173000</f>
        <v>21993374</v>
      </c>
      <c r="H21" s="26">
        <f>111957.35-H17-H20</f>
        <v>3444.0000000000127</v>
      </c>
      <c r="I21" s="35" t="s">
        <v>34</v>
      </c>
      <c r="J21" s="38" t="s">
        <v>35</v>
      </c>
      <c r="K21" s="35" t="s">
        <v>106</v>
      </c>
    </row>
    <row r="22" spans="1:22" ht="13.5" thickBot="1" x14ac:dyDescent="0.25">
      <c r="E22" s="70" t="s">
        <v>15</v>
      </c>
      <c r="F22" s="47">
        <f>+SUM(F17:F21)</f>
        <v>1434282124.484</v>
      </c>
      <c r="G22" s="30">
        <f>+SUM(G17:G21)</f>
        <v>628699730</v>
      </c>
      <c r="H22" s="27">
        <f>+SUM(H17:H21)</f>
        <v>111957.35</v>
      </c>
    </row>
    <row r="23" spans="1:22" customFormat="1" ht="13.5" thickTop="1" x14ac:dyDescent="0.2">
      <c r="A23" s="4"/>
      <c r="B23" s="8"/>
      <c r="C23" s="8"/>
      <c r="D23" s="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x14ac:dyDescent="0.2">
      <c r="F24" s="46"/>
    </row>
    <row r="25" spans="1:22" ht="18" hidden="1" x14ac:dyDescent="0.25">
      <c r="A25" s="10" t="s">
        <v>14</v>
      </c>
      <c r="F25" s="46"/>
    </row>
    <row r="26" spans="1:22" hidden="1" x14ac:dyDescent="0.2">
      <c r="F26" s="46"/>
    </row>
    <row r="27" spans="1:22" ht="12.75" hidden="1" customHeight="1" x14ac:dyDescent="0.2">
      <c r="A27" s="87" t="s">
        <v>1</v>
      </c>
      <c r="B27" s="84" t="s">
        <v>10</v>
      </c>
      <c r="C27" s="84" t="s">
        <v>3</v>
      </c>
      <c r="D27" s="84" t="s">
        <v>21</v>
      </c>
      <c r="E27" s="84" t="s">
        <v>4</v>
      </c>
      <c r="F27" s="79" t="s">
        <v>5</v>
      </c>
      <c r="G27" s="86" t="s">
        <v>5</v>
      </c>
      <c r="H27" s="86"/>
      <c r="I27" s="84" t="s">
        <v>6</v>
      </c>
      <c r="J27" s="84" t="s">
        <v>16</v>
      </c>
    </row>
    <row r="28" spans="1:22" ht="13.5" hidden="1" thickBot="1" x14ac:dyDescent="0.25">
      <c r="A28" s="88"/>
      <c r="B28" s="85"/>
      <c r="C28" s="85"/>
      <c r="D28" s="85"/>
      <c r="E28" s="85"/>
      <c r="F28" s="11" t="s">
        <v>7</v>
      </c>
      <c r="G28" s="12" t="s">
        <v>8</v>
      </c>
      <c r="H28" s="12" t="s">
        <v>9</v>
      </c>
      <c r="I28" s="85"/>
      <c r="J28" s="85"/>
    </row>
    <row r="29" spans="1:22" hidden="1" x14ac:dyDescent="0.2">
      <c r="A29" s="38">
        <v>1</v>
      </c>
      <c r="B29" s="39" t="s">
        <v>26</v>
      </c>
      <c r="C29" s="39" t="s">
        <v>33</v>
      </c>
      <c r="D29" s="48" t="s">
        <v>35</v>
      </c>
      <c r="E29" s="48" t="s">
        <v>35</v>
      </c>
      <c r="F29" s="46">
        <f>+G29+H29*$C$11</f>
        <v>0</v>
      </c>
      <c r="G29" s="32">
        <v>0</v>
      </c>
      <c r="H29" s="50"/>
      <c r="I29" s="35" t="s">
        <v>34</v>
      </c>
      <c r="J29" s="38" t="s">
        <v>30</v>
      </c>
    </row>
    <row r="30" spans="1:22" hidden="1" x14ac:dyDescent="0.2">
      <c r="A30" s="38">
        <v>1</v>
      </c>
      <c r="B30" s="39" t="s">
        <v>25</v>
      </c>
      <c r="C30" s="39" t="s">
        <v>33</v>
      </c>
      <c r="D30" s="48" t="s">
        <v>35</v>
      </c>
      <c r="E30" s="48" t="s">
        <v>35</v>
      </c>
      <c r="F30" s="46">
        <f>+G30+H30*$C$11</f>
        <v>28816797</v>
      </c>
      <c r="G30" s="37">
        <v>28816797</v>
      </c>
      <c r="H30" s="50">
        <v>0</v>
      </c>
      <c r="I30" s="35" t="s">
        <v>34</v>
      </c>
      <c r="J30" s="38" t="s">
        <v>30</v>
      </c>
      <c r="K30" s="35" t="s">
        <v>41</v>
      </c>
    </row>
    <row r="31" spans="1:22" ht="3" hidden="1" customHeight="1" thickBot="1" x14ac:dyDescent="0.25">
      <c r="A31" s="13"/>
      <c r="B31" s="14"/>
      <c r="C31" s="14"/>
      <c r="D31" s="13"/>
      <c r="E31" s="15"/>
      <c r="F31" s="16"/>
      <c r="G31" s="25"/>
      <c r="H31" s="31"/>
      <c r="I31" s="13"/>
      <c r="J31" s="13"/>
    </row>
    <row r="32" spans="1:22" ht="13.5" hidden="1" thickBot="1" x14ac:dyDescent="0.25">
      <c r="E32" s="70" t="s">
        <v>15</v>
      </c>
      <c r="F32" s="47">
        <f>+SUM(F29:F31)</f>
        <v>28816797</v>
      </c>
      <c r="G32" s="47">
        <f>+SUM(G29:G31)</f>
        <v>28816797</v>
      </c>
      <c r="H32" s="49">
        <f>+SUM(H29:H31)</f>
        <v>0</v>
      </c>
    </row>
    <row r="33" spans="2:9" ht="13.5" hidden="1" thickTop="1" x14ac:dyDescent="0.2">
      <c r="F33" s="46"/>
    </row>
    <row r="34" spans="2:9" x14ac:dyDescent="0.2">
      <c r="F34" s="46"/>
    </row>
    <row r="35" spans="2:9" x14ac:dyDescent="0.2">
      <c r="B35" s="39" t="s">
        <v>119</v>
      </c>
      <c r="F35" s="46"/>
    </row>
    <row r="36" spans="2:9" x14ac:dyDescent="0.2">
      <c r="B36" s="39" t="s">
        <v>107</v>
      </c>
      <c r="F36" s="46"/>
    </row>
    <row r="37" spans="2:9" x14ac:dyDescent="0.2">
      <c r="B37" s="39" t="s">
        <v>108</v>
      </c>
      <c r="F37" s="46"/>
    </row>
    <row r="38" spans="2:9" x14ac:dyDescent="0.2">
      <c r="F38" s="46"/>
    </row>
    <row r="39" spans="2:9" x14ac:dyDescent="0.2">
      <c r="F39" s="46"/>
      <c r="H39" s="83" t="s">
        <v>109</v>
      </c>
      <c r="I39" s="83"/>
    </row>
    <row r="40" spans="2:9" x14ac:dyDescent="0.2">
      <c r="F40" s="46"/>
      <c r="H40" s="83" t="s">
        <v>110</v>
      </c>
      <c r="I40" s="83"/>
    </row>
    <row r="41" spans="2:9" x14ac:dyDescent="0.2">
      <c r="F41" s="46"/>
    </row>
    <row r="42" spans="2:9" x14ac:dyDescent="0.2">
      <c r="F42" s="46"/>
    </row>
    <row r="43" spans="2:9" x14ac:dyDescent="0.2">
      <c r="F43" s="46"/>
    </row>
    <row r="44" spans="2:9" x14ac:dyDescent="0.2">
      <c r="F44" s="46"/>
    </row>
    <row r="45" spans="2:9" x14ac:dyDescent="0.2">
      <c r="F45" s="46"/>
    </row>
    <row r="46" spans="2:9" x14ac:dyDescent="0.2">
      <c r="F46" s="46"/>
    </row>
    <row r="47" spans="2:9" x14ac:dyDescent="0.2">
      <c r="F47" s="46"/>
    </row>
    <row r="48" spans="2:9" x14ac:dyDescent="0.2">
      <c r="F48" s="46"/>
    </row>
    <row r="49" spans="6:6" x14ac:dyDescent="0.2">
      <c r="F49" s="46"/>
    </row>
    <row r="50" spans="6:6" x14ac:dyDescent="0.2">
      <c r="F50" s="46"/>
    </row>
    <row r="51" spans="6:6" x14ac:dyDescent="0.2">
      <c r="F51" s="46"/>
    </row>
    <row r="52" spans="6:6" x14ac:dyDescent="0.2">
      <c r="F52" s="46"/>
    </row>
    <row r="53" spans="6:6" x14ac:dyDescent="0.2">
      <c r="F53" s="46"/>
    </row>
    <row r="54" spans="6:6" x14ac:dyDescent="0.2">
      <c r="F54" s="46"/>
    </row>
    <row r="55" spans="6:6" x14ac:dyDescent="0.2">
      <c r="F55" s="46"/>
    </row>
    <row r="56" spans="6:6" x14ac:dyDescent="0.2">
      <c r="F56" s="46"/>
    </row>
    <row r="57" spans="6:6" x14ac:dyDescent="0.2">
      <c r="F57" s="46"/>
    </row>
    <row r="58" spans="6:6" x14ac:dyDescent="0.2">
      <c r="F58" s="46"/>
    </row>
    <row r="59" spans="6:6" x14ac:dyDescent="0.2">
      <c r="F59" s="46"/>
    </row>
    <row r="60" spans="6:6" x14ac:dyDescent="0.2">
      <c r="F60" s="46"/>
    </row>
    <row r="61" spans="6:6" x14ac:dyDescent="0.2">
      <c r="F61" s="46"/>
    </row>
    <row r="62" spans="6:6" x14ac:dyDescent="0.2">
      <c r="F62" s="46"/>
    </row>
    <row r="63" spans="6:6" x14ac:dyDescent="0.2">
      <c r="F63" s="46"/>
    </row>
    <row r="64" spans="6:6" x14ac:dyDescent="0.2">
      <c r="F64" s="46"/>
    </row>
    <row r="65" spans="6:6" x14ac:dyDescent="0.2">
      <c r="F65" s="46"/>
    </row>
    <row r="66" spans="6:6" x14ac:dyDescent="0.2">
      <c r="F66" s="46"/>
    </row>
    <row r="67" spans="6:6" x14ac:dyDescent="0.2">
      <c r="F67" s="46"/>
    </row>
    <row r="68" spans="6:6" x14ac:dyDescent="0.2">
      <c r="F68" s="46"/>
    </row>
    <row r="69" spans="6:6" x14ac:dyDescent="0.2">
      <c r="F69" s="46"/>
    </row>
    <row r="70" spans="6:6" x14ac:dyDescent="0.2">
      <c r="F70" s="46"/>
    </row>
    <row r="71" spans="6:6" x14ac:dyDescent="0.2">
      <c r="F71" s="46"/>
    </row>
    <row r="72" spans="6:6" x14ac:dyDescent="0.2">
      <c r="F72" s="46"/>
    </row>
    <row r="73" spans="6:6" x14ac:dyDescent="0.2">
      <c r="F73" s="46"/>
    </row>
    <row r="74" spans="6:6" x14ac:dyDescent="0.2">
      <c r="F74" s="46"/>
    </row>
    <row r="75" spans="6:6" x14ac:dyDescent="0.2">
      <c r="F75" s="46"/>
    </row>
    <row r="76" spans="6:6" x14ac:dyDescent="0.2">
      <c r="F76" s="46"/>
    </row>
    <row r="77" spans="6:6" x14ac:dyDescent="0.2">
      <c r="F77" s="46"/>
    </row>
    <row r="78" spans="6:6" x14ac:dyDescent="0.2">
      <c r="F78" s="46"/>
    </row>
    <row r="79" spans="6:6" x14ac:dyDescent="0.2">
      <c r="F79" s="46"/>
    </row>
    <row r="80" spans="6:6" x14ac:dyDescent="0.2">
      <c r="F80" s="46"/>
    </row>
    <row r="81" spans="6:6" x14ac:dyDescent="0.2">
      <c r="F81" s="46"/>
    </row>
    <row r="82" spans="6:6" x14ac:dyDescent="0.2">
      <c r="F82" s="46"/>
    </row>
    <row r="83" spans="6:6" x14ac:dyDescent="0.2">
      <c r="F83" s="46"/>
    </row>
    <row r="84" spans="6:6" x14ac:dyDescent="0.2">
      <c r="F84" s="46"/>
    </row>
    <row r="85" spans="6:6" x14ac:dyDescent="0.2">
      <c r="F85" s="46"/>
    </row>
    <row r="86" spans="6:6" x14ac:dyDescent="0.2">
      <c r="F86" s="46"/>
    </row>
    <row r="87" spans="6:6" x14ac:dyDescent="0.2">
      <c r="F87" s="46"/>
    </row>
    <row r="88" spans="6:6" x14ac:dyDescent="0.2">
      <c r="F88" s="46"/>
    </row>
    <row r="89" spans="6:6" x14ac:dyDescent="0.2">
      <c r="F89" s="46"/>
    </row>
    <row r="90" spans="6:6" x14ac:dyDescent="0.2">
      <c r="F90" s="46"/>
    </row>
    <row r="91" spans="6:6" x14ac:dyDescent="0.2">
      <c r="F91" s="46"/>
    </row>
    <row r="92" spans="6:6" x14ac:dyDescent="0.2">
      <c r="F92" s="46"/>
    </row>
    <row r="93" spans="6:6" x14ac:dyDescent="0.2">
      <c r="F93" s="46"/>
    </row>
    <row r="94" spans="6:6" x14ac:dyDescent="0.2">
      <c r="F94" s="46"/>
    </row>
  </sheetData>
  <mergeCells count="18">
    <mergeCell ref="C15:C16"/>
    <mergeCell ref="C27:C28"/>
    <mergeCell ref="A15:A16"/>
    <mergeCell ref="B15:B16"/>
    <mergeCell ref="D15:D16"/>
    <mergeCell ref="A27:A28"/>
    <mergeCell ref="B27:B28"/>
    <mergeCell ref="D27:D28"/>
    <mergeCell ref="H40:I40"/>
    <mergeCell ref="J15:J16"/>
    <mergeCell ref="J27:J28"/>
    <mergeCell ref="E27:E28"/>
    <mergeCell ref="G27:H27"/>
    <mergeCell ref="I27:I28"/>
    <mergeCell ref="I15:I16"/>
    <mergeCell ref="G15:H15"/>
    <mergeCell ref="E15:E16"/>
    <mergeCell ref="H39:I39"/>
  </mergeCells>
  <phoneticPr fontId="4" type="noConversion"/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90"/>
  <sheetViews>
    <sheetView view="pageBreakPreview" topLeftCell="A10" zoomScaleNormal="100" zoomScaleSheetLayoutView="100" workbookViewId="0">
      <selection activeCell="G23" sqref="G23"/>
    </sheetView>
  </sheetViews>
  <sheetFormatPr baseColWidth="10" defaultColWidth="9.140625" defaultRowHeight="12.75" x14ac:dyDescent="0.2"/>
  <cols>
    <col min="1" max="1" width="5.7109375" style="35" customWidth="1"/>
    <col min="2" max="2" width="38.85546875" style="39" customWidth="1"/>
    <col min="3" max="4" width="12.7109375" style="35" customWidth="1"/>
    <col min="5" max="5" width="12.7109375" style="38" customWidth="1"/>
    <col min="6" max="6" width="13.7109375" style="17" customWidth="1"/>
    <col min="7" max="7" width="14.7109375" style="35" customWidth="1"/>
    <col min="8" max="8" width="14.5703125" style="35" customWidth="1"/>
    <col min="9" max="9" width="23.85546875" style="35" customWidth="1"/>
    <col min="10" max="10" width="14.7109375" style="35" customWidth="1"/>
    <col min="11" max="11" width="4.5703125" style="35" customWidth="1"/>
    <col min="12" max="12" width="11.140625" style="35" customWidth="1"/>
    <col min="13" max="13" width="9.140625" style="35" customWidth="1"/>
    <col min="14" max="16384" width="9.140625" style="35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s="41" customFormat="1" x14ac:dyDescent="0.2">
      <c r="A8" s="41" t="str">
        <f>+Índice!C16</f>
        <v xml:space="preserve">Deudas Financieras 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22">
        <f>+Índice!D12</f>
        <v>45016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7195.44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9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9"/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9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87" t="s">
        <v>1</v>
      </c>
      <c r="B15" s="84" t="s">
        <v>2</v>
      </c>
      <c r="C15" s="84" t="s">
        <v>3</v>
      </c>
      <c r="D15" s="84" t="s">
        <v>20</v>
      </c>
      <c r="E15" s="84" t="s">
        <v>4</v>
      </c>
      <c r="F15" s="79" t="s">
        <v>5</v>
      </c>
      <c r="G15" s="86" t="s">
        <v>5</v>
      </c>
      <c r="H15" s="86"/>
      <c r="I15" s="84" t="s">
        <v>6</v>
      </c>
      <c r="J15" s="84" t="s">
        <v>16</v>
      </c>
    </row>
    <row r="16" spans="1:22" ht="13.5" thickBot="1" x14ac:dyDescent="0.25">
      <c r="A16" s="88"/>
      <c r="B16" s="85"/>
      <c r="C16" s="85"/>
      <c r="D16" s="85"/>
      <c r="E16" s="85"/>
      <c r="F16" s="11" t="s">
        <v>7</v>
      </c>
      <c r="G16" s="12" t="s">
        <v>8</v>
      </c>
      <c r="H16" s="12" t="s">
        <v>9</v>
      </c>
      <c r="I16" s="85"/>
      <c r="J16" s="85"/>
    </row>
    <row r="17" spans="1:12" x14ac:dyDescent="0.2">
      <c r="A17" s="38">
        <v>1</v>
      </c>
      <c r="B17" s="39" t="s">
        <v>23</v>
      </c>
      <c r="C17" s="35" t="s">
        <v>28</v>
      </c>
      <c r="D17" s="36">
        <v>43957</v>
      </c>
      <c r="E17" s="48">
        <v>45411</v>
      </c>
      <c r="F17" s="46">
        <f t="shared" ref="F17:F22" si="0">+G17+H17*$C$11</f>
        <v>1299809971</v>
      </c>
      <c r="G17" s="71">
        <f>288038224+52734670+288038224+42187736+288038224+31640802+288038224+21093867</f>
        <v>1299809971</v>
      </c>
      <c r="H17" s="50"/>
      <c r="I17" s="35" t="s">
        <v>116</v>
      </c>
      <c r="J17" s="51" t="s">
        <v>30</v>
      </c>
      <c r="L17" s="37"/>
    </row>
    <row r="18" spans="1:12" x14ac:dyDescent="0.2">
      <c r="A18" s="38">
        <v>2</v>
      </c>
      <c r="B18" s="39" t="s">
        <v>24</v>
      </c>
      <c r="C18" s="35" t="s">
        <v>28</v>
      </c>
      <c r="D18" s="36">
        <v>43978</v>
      </c>
      <c r="E18" s="48">
        <v>45028</v>
      </c>
      <c r="F18" s="46">
        <f t="shared" si="0"/>
        <v>97473643</v>
      </c>
      <c r="G18" s="46">
        <f>97473643</f>
        <v>97473643</v>
      </c>
      <c r="H18" s="50"/>
      <c r="I18" s="35" t="s">
        <v>116</v>
      </c>
      <c r="J18" s="51" t="s">
        <v>30</v>
      </c>
    </row>
    <row r="19" spans="1:12" x14ac:dyDescent="0.2">
      <c r="A19" s="38">
        <v>3</v>
      </c>
      <c r="B19" s="39" t="s">
        <v>38</v>
      </c>
      <c r="C19" s="35" t="s">
        <v>28</v>
      </c>
      <c r="D19" s="36">
        <v>44012</v>
      </c>
      <c r="E19" s="48">
        <v>45248</v>
      </c>
      <c r="F19" s="46">
        <f t="shared" si="0"/>
        <v>1877715816</v>
      </c>
      <c r="G19" s="46">
        <f>234714477*8</f>
        <v>1877715816</v>
      </c>
      <c r="H19" s="50"/>
      <c r="I19" s="35" t="s">
        <v>116</v>
      </c>
      <c r="J19" s="51" t="s">
        <v>30</v>
      </c>
    </row>
    <row r="20" spans="1:12" x14ac:dyDescent="0.2">
      <c r="A20" s="38">
        <v>4</v>
      </c>
      <c r="B20" s="39" t="s">
        <v>22</v>
      </c>
      <c r="C20" s="35" t="s">
        <v>28</v>
      </c>
      <c r="D20" s="36">
        <v>44040</v>
      </c>
      <c r="E20" s="48">
        <v>45120</v>
      </c>
      <c r="F20" s="46">
        <f t="shared" si="0"/>
        <v>1153427747</v>
      </c>
      <c r="G20" s="71">
        <f>292925726+289879865+286834003+283788153</f>
        <v>1153427747</v>
      </c>
      <c r="H20" s="50"/>
      <c r="I20" s="35" t="s">
        <v>29</v>
      </c>
      <c r="J20" s="51" t="s">
        <v>30</v>
      </c>
    </row>
    <row r="21" spans="1:12" x14ac:dyDescent="0.2">
      <c r="A21" s="38">
        <v>5</v>
      </c>
      <c r="B21" s="39" t="s">
        <v>40</v>
      </c>
      <c r="C21" s="35" t="s">
        <v>28</v>
      </c>
      <c r="D21" s="36">
        <v>44083</v>
      </c>
      <c r="E21" s="48">
        <v>45147</v>
      </c>
      <c r="F21" s="46">
        <f t="shared" si="0"/>
        <v>865042895</v>
      </c>
      <c r="G21" s="46">
        <f>173008579*5</f>
        <v>865042895</v>
      </c>
      <c r="H21" s="50"/>
      <c r="I21" s="35" t="s">
        <v>116</v>
      </c>
      <c r="J21" s="51" t="s">
        <v>30</v>
      </c>
    </row>
    <row r="22" spans="1:12" ht="13.5" thickBot="1" x14ac:dyDescent="0.25">
      <c r="A22" s="38">
        <v>6</v>
      </c>
      <c r="B22" s="39" t="s">
        <v>38</v>
      </c>
      <c r="C22" s="35" t="s">
        <v>28</v>
      </c>
      <c r="D22" s="36">
        <v>44407</v>
      </c>
      <c r="E22" s="48">
        <v>45140</v>
      </c>
      <c r="F22" s="46">
        <f t="shared" si="0"/>
        <v>971767988.90639997</v>
      </c>
      <c r="G22" s="46"/>
      <c r="H22" s="50">
        <f>27010.67*4+27010.63</f>
        <v>135053.31</v>
      </c>
      <c r="I22" s="35" t="s">
        <v>116</v>
      </c>
      <c r="J22" s="51" t="s">
        <v>30</v>
      </c>
    </row>
    <row r="23" spans="1:12" ht="13.5" thickBot="1" x14ac:dyDescent="0.25">
      <c r="E23" s="70" t="s">
        <v>15</v>
      </c>
      <c r="F23" s="47">
        <f>+SUM(F17:F22)</f>
        <v>6265238060.9063997</v>
      </c>
      <c r="G23" s="47">
        <f>+SUM(G17:G22)</f>
        <v>5293470072</v>
      </c>
      <c r="H23" s="49">
        <f>+SUM(H17:H22)</f>
        <v>135053.31</v>
      </c>
      <c r="J23" s="38"/>
    </row>
    <row r="24" spans="1:12" ht="13.5" thickTop="1" x14ac:dyDescent="0.2">
      <c r="F24" s="46"/>
      <c r="J24" s="38"/>
    </row>
    <row r="25" spans="1:12" ht="18" x14ac:dyDescent="0.25">
      <c r="A25" s="43" t="s">
        <v>14</v>
      </c>
      <c r="F25" s="46"/>
      <c r="J25" s="38"/>
    </row>
    <row r="26" spans="1:12" x14ac:dyDescent="0.2">
      <c r="F26" s="46"/>
      <c r="J26" s="38"/>
    </row>
    <row r="27" spans="1:12" ht="12.75" customHeight="1" x14ac:dyDescent="0.2">
      <c r="A27" s="87" t="s">
        <v>1</v>
      </c>
      <c r="B27" s="84" t="s">
        <v>2</v>
      </c>
      <c r="C27" s="84" t="s">
        <v>3</v>
      </c>
      <c r="D27" s="84" t="s">
        <v>20</v>
      </c>
      <c r="E27" s="84" t="s">
        <v>4</v>
      </c>
      <c r="F27" s="79" t="s">
        <v>5</v>
      </c>
      <c r="G27" s="86" t="s">
        <v>5</v>
      </c>
      <c r="H27" s="86"/>
      <c r="I27" s="84" t="s">
        <v>6</v>
      </c>
      <c r="J27" s="84" t="s">
        <v>16</v>
      </c>
    </row>
    <row r="28" spans="1:12" ht="13.5" thickBot="1" x14ac:dyDescent="0.25">
      <c r="A28" s="88"/>
      <c r="B28" s="85"/>
      <c r="C28" s="85"/>
      <c r="D28" s="85"/>
      <c r="E28" s="85"/>
      <c r="F28" s="44" t="s">
        <v>7</v>
      </c>
      <c r="G28" s="45" t="s">
        <v>8</v>
      </c>
      <c r="H28" s="45" t="s">
        <v>9</v>
      </c>
      <c r="I28" s="85"/>
      <c r="J28" s="85"/>
    </row>
    <row r="29" spans="1:12" ht="13.5" thickBot="1" x14ac:dyDescent="0.25">
      <c r="A29" s="38">
        <v>1</v>
      </c>
      <c r="B29" s="39" t="s">
        <v>23</v>
      </c>
      <c r="C29" s="35" t="s">
        <v>28</v>
      </c>
      <c r="D29" s="36">
        <v>43957</v>
      </c>
      <c r="E29" s="48">
        <v>45411</v>
      </c>
      <c r="F29" s="46">
        <f t="shared" ref="F29" si="1">+G29+H29*$C$11</f>
        <v>300928921</v>
      </c>
      <c r="G29" s="71">
        <f>12890697+(288038224)</f>
        <v>300928921</v>
      </c>
      <c r="H29" s="50"/>
      <c r="I29" s="35" t="s">
        <v>116</v>
      </c>
      <c r="J29" s="51" t="s">
        <v>30</v>
      </c>
    </row>
    <row r="30" spans="1:12" ht="13.5" thickBot="1" x14ac:dyDescent="0.25">
      <c r="E30" s="70" t="s">
        <v>15</v>
      </c>
      <c r="F30" s="47">
        <f>+SUM(F29:F29)</f>
        <v>300928921</v>
      </c>
      <c r="G30" s="47">
        <f>+SUM(G29:G29)</f>
        <v>300928921</v>
      </c>
      <c r="H30" s="49">
        <f>+SUM(H29:H29)</f>
        <v>0</v>
      </c>
      <c r="J30" s="38"/>
    </row>
    <row r="31" spans="1:12" ht="13.5" thickTop="1" x14ac:dyDescent="0.2">
      <c r="F31" s="46"/>
      <c r="L31" s="37"/>
    </row>
    <row r="32" spans="1:12" x14ac:dyDescent="0.2">
      <c r="F32" s="46"/>
    </row>
    <row r="33" spans="6:9" x14ac:dyDescent="0.2">
      <c r="F33" s="46"/>
    </row>
    <row r="34" spans="6:9" x14ac:dyDescent="0.2">
      <c r="F34" s="46"/>
    </row>
    <row r="35" spans="6:9" x14ac:dyDescent="0.2">
      <c r="F35" s="46"/>
    </row>
    <row r="36" spans="6:9" x14ac:dyDescent="0.2">
      <c r="F36" s="46"/>
      <c r="H36" s="83" t="s">
        <v>109</v>
      </c>
      <c r="I36" s="83"/>
    </row>
    <row r="37" spans="6:9" x14ac:dyDescent="0.2">
      <c r="F37" s="46"/>
      <c r="H37" s="83" t="s">
        <v>110</v>
      </c>
      <c r="I37" s="83"/>
    </row>
    <row r="38" spans="6:9" x14ac:dyDescent="0.2">
      <c r="F38" s="46"/>
    </row>
    <row r="39" spans="6:9" x14ac:dyDescent="0.2">
      <c r="F39" s="46"/>
    </row>
    <row r="40" spans="6:9" x14ac:dyDescent="0.2">
      <c r="F40" s="46"/>
    </row>
    <row r="41" spans="6:9" x14ac:dyDescent="0.2">
      <c r="F41" s="46"/>
    </row>
    <row r="42" spans="6:9" x14ac:dyDescent="0.2">
      <c r="F42" s="46"/>
    </row>
    <row r="43" spans="6:9" x14ac:dyDescent="0.2">
      <c r="F43" s="46"/>
    </row>
    <row r="44" spans="6:9" x14ac:dyDescent="0.2">
      <c r="F44" s="46"/>
    </row>
    <row r="45" spans="6:9" x14ac:dyDescent="0.2">
      <c r="F45" s="46"/>
    </row>
    <row r="46" spans="6:9" x14ac:dyDescent="0.2">
      <c r="F46" s="46"/>
    </row>
    <row r="47" spans="6:9" x14ac:dyDescent="0.2">
      <c r="F47" s="46"/>
    </row>
    <row r="48" spans="6:9" x14ac:dyDescent="0.2">
      <c r="F48" s="46"/>
    </row>
    <row r="49" spans="2:6" x14ac:dyDescent="0.2">
      <c r="F49" s="46"/>
    </row>
    <row r="50" spans="2:6" x14ac:dyDescent="0.2">
      <c r="F50" s="46"/>
    </row>
    <row r="51" spans="2:6" x14ac:dyDescent="0.2">
      <c r="F51" s="46"/>
    </row>
    <row r="52" spans="2:6" x14ac:dyDescent="0.2">
      <c r="F52" s="46"/>
    </row>
    <row r="53" spans="2:6" x14ac:dyDescent="0.2">
      <c r="F53" s="46"/>
    </row>
    <row r="54" spans="2:6" x14ac:dyDescent="0.2">
      <c r="F54" s="46"/>
    </row>
    <row r="55" spans="2:6" x14ac:dyDescent="0.2">
      <c r="F55" s="46"/>
    </row>
    <row r="56" spans="2:6" x14ac:dyDescent="0.2">
      <c r="F56" s="46"/>
    </row>
    <row r="57" spans="2:6" x14ac:dyDescent="0.2">
      <c r="F57" s="46"/>
    </row>
    <row r="58" spans="2:6" x14ac:dyDescent="0.2">
      <c r="F58" s="46"/>
    </row>
    <row r="59" spans="2:6" x14ac:dyDescent="0.2">
      <c r="F59" s="46"/>
    </row>
    <row r="60" spans="2:6" x14ac:dyDescent="0.2">
      <c r="F60" s="46"/>
    </row>
    <row r="61" spans="2:6" x14ac:dyDescent="0.2">
      <c r="F61" s="46"/>
    </row>
    <row r="62" spans="2:6" x14ac:dyDescent="0.2">
      <c r="F62" s="46"/>
    </row>
    <row r="63" spans="2:6" x14ac:dyDescent="0.2">
      <c r="B63" s="35"/>
      <c r="E63" s="35"/>
      <c r="F63" s="46"/>
    </row>
    <row r="64" spans="2:6" x14ac:dyDescent="0.2">
      <c r="B64" s="35"/>
      <c r="E64" s="35"/>
      <c r="F64" s="46"/>
    </row>
    <row r="65" spans="2:6" x14ac:dyDescent="0.2">
      <c r="B65" s="35"/>
      <c r="E65" s="35"/>
      <c r="F65" s="46"/>
    </row>
    <row r="66" spans="2:6" x14ac:dyDescent="0.2">
      <c r="B66" s="35"/>
      <c r="E66" s="35"/>
      <c r="F66" s="46"/>
    </row>
    <row r="67" spans="2:6" x14ac:dyDescent="0.2">
      <c r="B67" s="35"/>
      <c r="E67" s="35"/>
      <c r="F67" s="46"/>
    </row>
    <row r="68" spans="2:6" x14ac:dyDescent="0.2">
      <c r="B68" s="35"/>
      <c r="E68" s="35"/>
      <c r="F68" s="46"/>
    </row>
    <row r="69" spans="2:6" x14ac:dyDescent="0.2">
      <c r="B69" s="35"/>
      <c r="E69" s="35"/>
      <c r="F69" s="46"/>
    </row>
    <row r="70" spans="2:6" x14ac:dyDescent="0.2">
      <c r="B70" s="35"/>
      <c r="E70" s="35"/>
      <c r="F70" s="46"/>
    </row>
    <row r="71" spans="2:6" x14ac:dyDescent="0.2">
      <c r="B71" s="35"/>
      <c r="E71" s="35"/>
      <c r="F71" s="46"/>
    </row>
    <row r="72" spans="2:6" x14ac:dyDescent="0.2">
      <c r="B72" s="35"/>
      <c r="E72" s="35"/>
      <c r="F72" s="46"/>
    </row>
    <row r="73" spans="2:6" x14ac:dyDescent="0.2">
      <c r="B73" s="35"/>
      <c r="E73" s="35"/>
      <c r="F73" s="46"/>
    </row>
    <row r="74" spans="2:6" x14ac:dyDescent="0.2">
      <c r="B74" s="35"/>
      <c r="E74" s="35"/>
      <c r="F74" s="46"/>
    </row>
    <row r="75" spans="2:6" x14ac:dyDescent="0.2">
      <c r="B75" s="35"/>
      <c r="E75" s="35"/>
      <c r="F75" s="46"/>
    </row>
    <row r="76" spans="2:6" x14ac:dyDescent="0.2">
      <c r="B76" s="35"/>
      <c r="E76" s="35"/>
      <c r="F76" s="46"/>
    </row>
    <row r="77" spans="2:6" x14ac:dyDescent="0.2">
      <c r="B77" s="35"/>
      <c r="E77" s="35"/>
      <c r="F77" s="46"/>
    </row>
    <row r="78" spans="2:6" x14ac:dyDescent="0.2">
      <c r="B78" s="35"/>
      <c r="E78" s="35"/>
      <c r="F78" s="46"/>
    </row>
    <row r="79" spans="2:6" x14ac:dyDescent="0.2">
      <c r="B79" s="35"/>
      <c r="E79" s="35"/>
      <c r="F79" s="46"/>
    </row>
    <row r="80" spans="2:6" x14ac:dyDescent="0.2">
      <c r="B80" s="35"/>
      <c r="E80" s="35"/>
      <c r="F80" s="46"/>
    </row>
    <row r="81" spans="2:6" x14ac:dyDescent="0.2">
      <c r="B81" s="35"/>
      <c r="E81" s="35"/>
      <c r="F81" s="46"/>
    </row>
    <row r="82" spans="2:6" x14ac:dyDescent="0.2">
      <c r="B82" s="35"/>
      <c r="E82" s="35"/>
      <c r="F82" s="46"/>
    </row>
    <row r="83" spans="2:6" x14ac:dyDescent="0.2">
      <c r="B83" s="35"/>
      <c r="E83" s="35"/>
      <c r="F83" s="46"/>
    </row>
    <row r="84" spans="2:6" x14ac:dyDescent="0.2">
      <c r="B84" s="35"/>
      <c r="E84" s="35"/>
      <c r="F84" s="46"/>
    </row>
    <row r="85" spans="2:6" x14ac:dyDescent="0.2">
      <c r="B85" s="35"/>
      <c r="E85" s="35"/>
      <c r="F85" s="46"/>
    </row>
    <row r="86" spans="2:6" x14ac:dyDescent="0.2">
      <c r="B86" s="35"/>
      <c r="E86" s="35"/>
      <c r="F86" s="46"/>
    </row>
    <row r="87" spans="2:6" x14ac:dyDescent="0.2">
      <c r="B87" s="35"/>
      <c r="E87" s="35"/>
      <c r="F87" s="46"/>
    </row>
    <row r="88" spans="2:6" x14ac:dyDescent="0.2">
      <c r="B88" s="35"/>
      <c r="E88" s="35"/>
      <c r="F88" s="46"/>
    </row>
    <row r="89" spans="2:6" x14ac:dyDescent="0.2">
      <c r="B89" s="35"/>
      <c r="E89" s="35"/>
      <c r="F89" s="46"/>
    </row>
    <row r="90" spans="2:6" x14ac:dyDescent="0.2">
      <c r="B90" s="35"/>
      <c r="E90" s="35"/>
      <c r="F90" s="46"/>
    </row>
  </sheetData>
  <sortState xmlns:xlrd2="http://schemas.microsoft.com/office/spreadsheetml/2017/richdata2" ref="B29:H29">
    <sortCondition ref="D29"/>
  </sortState>
  <mergeCells count="18">
    <mergeCell ref="A15:A16"/>
    <mergeCell ref="E15:E16"/>
    <mergeCell ref="B15:B16"/>
    <mergeCell ref="A27:A28"/>
    <mergeCell ref="B27:B28"/>
    <mergeCell ref="C27:C28"/>
    <mergeCell ref="D27:D28"/>
    <mergeCell ref="E27:E28"/>
    <mergeCell ref="C15:C16"/>
    <mergeCell ref="D15:D16"/>
    <mergeCell ref="H36:I36"/>
    <mergeCell ref="H37:I37"/>
    <mergeCell ref="J15:J16"/>
    <mergeCell ref="J27:J28"/>
    <mergeCell ref="G27:H27"/>
    <mergeCell ref="I27:I28"/>
    <mergeCell ref="I15:I16"/>
    <mergeCell ref="G15:H15"/>
  </mergeCells>
  <phoneticPr fontId="4" type="noConversion"/>
  <printOptions horizontalCentered="1" verticalCentered="1"/>
  <pageMargins left="0.74803149606299213" right="0.74803149606299213" top="0.59055118110236227" bottom="0.98425196850393704" header="0" footer="0"/>
  <pageSetup paperSize="9" scale="6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93"/>
  <sheetViews>
    <sheetView view="pageBreakPreview" topLeftCell="A13" zoomScaleNormal="100" zoomScaleSheetLayoutView="100" workbookViewId="0">
      <selection activeCell="B35" sqref="B35"/>
    </sheetView>
  </sheetViews>
  <sheetFormatPr baseColWidth="10" defaultColWidth="9.140625" defaultRowHeight="12.75" x14ac:dyDescent="0.2"/>
  <cols>
    <col min="1" max="1" width="5.7109375" style="35" customWidth="1"/>
    <col min="2" max="2" width="32.140625" style="39" customWidth="1"/>
    <col min="3" max="4" width="12.7109375" style="35" customWidth="1"/>
    <col min="5" max="5" width="12.7109375" style="38" customWidth="1"/>
    <col min="6" max="6" width="13.7109375" style="17" customWidth="1"/>
    <col min="7" max="8" width="13.7109375" style="35" customWidth="1"/>
    <col min="9" max="9" width="17.140625" style="35" customWidth="1"/>
    <col min="10" max="10" width="12.7109375" style="35" customWidth="1"/>
    <col min="11" max="11" width="5.28515625" style="35" customWidth="1"/>
    <col min="12" max="12" width="13.7109375" style="35" bestFit="1" customWidth="1"/>
    <col min="13" max="16384" width="9.140625" style="35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x14ac:dyDescent="0.2">
      <c r="A8" s="41" t="str">
        <f>+Índice!C17</f>
        <v xml:space="preserve">Deudas Financieras por Fideicomiso </v>
      </c>
      <c r="B8" s="35"/>
      <c r="E8" s="35"/>
      <c r="F8" s="35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5">
        <f>+Índice!D12</f>
        <v>45016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7195.44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9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9"/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9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87" t="s">
        <v>1</v>
      </c>
      <c r="B15" s="84" t="s">
        <v>11</v>
      </c>
      <c r="C15" s="84" t="s">
        <v>3</v>
      </c>
      <c r="D15" s="84" t="s">
        <v>21</v>
      </c>
      <c r="E15" s="84" t="s">
        <v>4</v>
      </c>
      <c r="F15" s="79" t="s">
        <v>5</v>
      </c>
      <c r="G15" s="86" t="s">
        <v>5</v>
      </c>
      <c r="H15" s="86"/>
      <c r="I15" s="84" t="s">
        <v>6</v>
      </c>
      <c r="J15" s="84" t="s">
        <v>16</v>
      </c>
    </row>
    <row r="16" spans="1:22" ht="13.5" thickBot="1" x14ac:dyDescent="0.25">
      <c r="A16" s="88"/>
      <c r="B16" s="85"/>
      <c r="C16" s="85"/>
      <c r="D16" s="85"/>
      <c r="E16" s="85"/>
      <c r="F16" s="11" t="s">
        <v>7</v>
      </c>
      <c r="G16" s="12" t="s">
        <v>8</v>
      </c>
      <c r="H16" s="12" t="s">
        <v>9</v>
      </c>
      <c r="I16" s="85"/>
      <c r="J16" s="85"/>
    </row>
    <row r="17" spans="1:22" x14ac:dyDescent="0.2">
      <c r="A17" s="38">
        <v>1</v>
      </c>
      <c r="B17" s="39" t="s">
        <v>85</v>
      </c>
      <c r="C17" s="35" t="s">
        <v>28</v>
      </c>
      <c r="D17" s="64">
        <v>43997</v>
      </c>
      <c r="E17" s="48">
        <v>46157</v>
      </c>
      <c r="F17" s="46">
        <f>+G17+H17*$C$11</f>
        <v>2360454012</v>
      </c>
      <c r="G17" s="46">
        <f>196704501*12</f>
        <v>2360454012</v>
      </c>
      <c r="H17" s="50"/>
      <c r="I17" s="35" t="s">
        <v>39</v>
      </c>
      <c r="J17" s="51" t="s">
        <v>30</v>
      </c>
    </row>
    <row r="18" spans="1:22" ht="13.5" thickBot="1" x14ac:dyDescent="0.25">
      <c r="A18" s="38">
        <v>2</v>
      </c>
      <c r="B18" s="39" t="s">
        <v>85</v>
      </c>
      <c r="C18" s="35" t="s">
        <v>28</v>
      </c>
      <c r="D18" s="64">
        <v>44457</v>
      </c>
      <c r="E18" s="48">
        <v>45553</v>
      </c>
      <c r="F18" s="46">
        <f>+G18+H18*$C$11</f>
        <v>517089452</v>
      </c>
      <c r="G18" s="46">
        <f>134958082+131215069+127309315+123606986</f>
        <v>517089452</v>
      </c>
      <c r="H18" s="50"/>
      <c r="I18" s="35" t="s">
        <v>39</v>
      </c>
      <c r="J18" s="51" t="s">
        <v>30</v>
      </c>
    </row>
    <row r="19" spans="1:22" ht="13.5" thickBot="1" x14ac:dyDescent="0.25">
      <c r="E19" s="70" t="s">
        <v>15</v>
      </c>
      <c r="F19" s="47">
        <f>+SUM(F17:F18)</f>
        <v>2877543464</v>
      </c>
      <c r="G19" s="47">
        <f>+SUM(G17:G18)</f>
        <v>2877543464</v>
      </c>
      <c r="H19" s="49">
        <f>+SUM(H17:H18)</f>
        <v>0</v>
      </c>
    </row>
    <row r="20" spans="1:22" customFormat="1" ht="13.5" thickTop="1" x14ac:dyDescent="0.2">
      <c r="A20" s="4"/>
      <c r="B20" s="8"/>
      <c r="C20" s="9"/>
      <c r="D20" s="9"/>
      <c r="E20" s="2"/>
      <c r="F20" s="2"/>
      <c r="G20" s="35"/>
      <c r="H20" s="35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">
      <c r="F21" s="46"/>
      <c r="G21" s="37"/>
    </row>
    <row r="22" spans="1:22" ht="18" x14ac:dyDescent="0.25">
      <c r="A22" s="10" t="s">
        <v>14</v>
      </c>
      <c r="F22" s="46"/>
    </row>
    <row r="23" spans="1:22" x14ac:dyDescent="0.2">
      <c r="F23" s="46"/>
    </row>
    <row r="24" spans="1:22" ht="12.75" customHeight="1" x14ac:dyDescent="0.2">
      <c r="A24" s="87" t="s">
        <v>1</v>
      </c>
      <c r="B24" s="84" t="s">
        <v>11</v>
      </c>
      <c r="C24" s="84" t="s">
        <v>3</v>
      </c>
      <c r="D24" s="84" t="s">
        <v>21</v>
      </c>
      <c r="E24" s="84" t="s">
        <v>4</v>
      </c>
      <c r="F24" s="79" t="s">
        <v>5</v>
      </c>
      <c r="G24" s="86" t="s">
        <v>5</v>
      </c>
      <c r="H24" s="86"/>
      <c r="I24" s="84" t="s">
        <v>6</v>
      </c>
      <c r="J24" s="84" t="s">
        <v>16</v>
      </c>
    </row>
    <row r="25" spans="1:22" ht="13.5" thickBot="1" x14ac:dyDescent="0.25">
      <c r="A25" s="88"/>
      <c r="B25" s="85"/>
      <c r="C25" s="85"/>
      <c r="D25" s="85"/>
      <c r="E25" s="85"/>
      <c r="F25" s="11" t="s">
        <v>7</v>
      </c>
      <c r="G25" s="45" t="s">
        <v>8</v>
      </c>
      <c r="H25" s="45" t="s">
        <v>9</v>
      </c>
      <c r="I25" s="85"/>
      <c r="J25" s="85"/>
    </row>
    <row r="26" spans="1:22" x14ac:dyDescent="0.2">
      <c r="A26" s="38">
        <v>1</v>
      </c>
      <c r="B26" s="39" t="s">
        <v>85</v>
      </c>
      <c r="C26" s="35" t="s">
        <v>28</v>
      </c>
      <c r="D26" s="64">
        <v>43997</v>
      </c>
      <c r="E26" s="48">
        <v>46157</v>
      </c>
      <c r="F26" s="46">
        <f t="shared" ref="F26" si="0">+G26+H26*$C$11</f>
        <v>5292181427</v>
      </c>
      <c r="G26" s="46">
        <f>196704501*16+(202529459*9)+322144280</f>
        <v>5292181427</v>
      </c>
      <c r="H26" s="50"/>
      <c r="I26" s="35" t="s">
        <v>39</v>
      </c>
      <c r="J26" s="51" t="s">
        <v>30</v>
      </c>
    </row>
    <row r="27" spans="1:22" ht="13.5" thickBot="1" x14ac:dyDescent="0.25">
      <c r="A27" s="38">
        <v>2</v>
      </c>
      <c r="B27" s="39" t="s">
        <v>85</v>
      </c>
      <c r="C27" s="35" t="s">
        <v>28</v>
      </c>
      <c r="D27" s="64">
        <v>44457</v>
      </c>
      <c r="E27" s="48">
        <v>45553</v>
      </c>
      <c r="F27" s="46">
        <f>+G27+H27*$C$11</f>
        <v>236229040</v>
      </c>
      <c r="G27" s="46">
        <f>119986027+116243013</f>
        <v>236229040</v>
      </c>
      <c r="H27" s="50"/>
      <c r="I27" s="35" t="s">
        <v>39</v>
      </c>
      <c r="J27" s="51" t="s">
        <v>30</v>
      </c>
    </row>
    <row r="28" spans="1:22" ht="13.5" thickBot="1" x14ac:dyDescent="0.25">
      <c r="E28" s="70" t="s">
        <v>15</v>
      </c>
      <c r="F28" s="47">
        <f>+SUM(F26:F27)</f>
        <v>5528410467</v>
      </c>
      <c r="G28" s="47">
        <f>+SUM(G26:G27)</f>
        <v>5528410467</v>
      </c>
      <c r="H28" s="80">
        <f>+SUM(H26:H27)</f>
        <v>0</v>
      </c>
    </row>
    <row r="29" spans="1:22" ht="13.5" thickTop="1" x14ac:dyDescent="0.2">
      <c r="E29" s="70"/>
      <c r="F29" s="33"/>
      <c r="G29" s="33"/>
      <c r="H29" s="33"/>
    </row>
    <row r="30" spans="1:22" x14ac:dyDescent="0.2">
      <c r="F30" s="46"/>
    </row>
    <row r="31" spans="1:22" x14ac:dyDescent="0.2">
      <c r="B31" s="39" t="s">
        <v>86</v>
      </c>
      <c r="F31" s="46"/>
    </row>
    <row r="32" spans="1:22" x14ac:dyDescent="0.2">
      <c r="F32" s="46"/>
    </row>
    <row r="33" spans="2:9" x14ac:dyDescent="0.2">
      <c r="F33" s="46"/>
    </row>
    <row r="34" spans="2:9" x14ac:dyDescent="0.2">
      <c r="B34" s="39" t="s">
        <v>126</v>
      </c>
      <c r="F34" s="46"/>
    </row>
    <row r="35" spans="2:9" x14ac:dyDescent="0.2">
      <c r="F35" s="46"/>
    </row>
    <row r="36" spans="2:9" x14ac:dyDescent="0.2">
      <c r="F36" s="46"/>
    </row>
    <row r="37" spans="2:9" x14ac:dyDescent="0.2">
      <c r="F37" s="46"/>
    </row>
    <row r="38" spans="2:9" x14ac:dyDescent="0.2">
      <c r="B38" s="41"/>
      <c r="C38" s="41"/>
      <c r="F38" s="46"/>
    </row>
    <row r="39" spans="2:9" x14ac:dyDescent="0.2">
      <c r="F39" s="46"/>
      <c r="H39" s="83" t="s">
        <v>109</v>
      </c>
      <c r="I39" s="83"/>
    </row>
    <row r="40" spans="2:9" x14ac:dyDescent="0.2">
      <c r="F40" s="46"/>
      <c r="H40" s="83" t="s">
        <v>110</v>
      </c>
      <c r="I40" s="83"/>
    </row>
    <row r="41" spans="2:9" x14ac:dyDescent="0.2">
      <c r="F41" s="46"/>
    </row>
    <row r="42" spans="2:9" x14ac:dyDescent="0.2">
      <c r="F42" s="46"/>
    </row>
    <row r="43" spans="2:9" x14ac:dyDescent="0.2">
      <c r="F43" s="46"/>
    </row>
    <row r="44" spans="2:9" x14ac:dyDescent="0.2">
      <c r="F44" s="46"/>
    </row>
    <row r="45" spans="2:9" x14ac:dyDescent="0.2">
      <c r="F45" s="46"/>
    </row>
    <row r="46" spans="2:9" x14ac:dyDescent="0.2">
      <c r="F46" s="46"/>
    </row>
    <row r="47" spans="2:9" x14ac:dyDescent="0.2">
      <c r="F47" s="46"/>
    </row>
    <row r="48" spans="2:9" x14ac:dyDescent="0.2">
      <c r="F48" s="46"/>
    </row>
    <row r="49" spans="2:6" x14ac:dyDescent="0.2">
      <c r="F49" s="46"/>
    </row>
    <row r="50" spans="2:6" x14ac:dyDescent="0.2">
      <c r="F50" s="46"/>
    </row>
    <row r="51" spans="2:6" x14ac:dyDescent="0.2">
      <c r="B51" s="35"/>
      <c r="E51" s="35"/>
      <c r="F51" s="46"/>
    </row>
    <row r="52" spans="2:6" x14ac:dyDescent="0.2">
      <c r="B52" s="35"/>
      <c r="E52" s="35"/>
      <c r="F52" s="46"/>
    </row>
    <row r="53" spans="2:6" x14ac:dyDescent="0.2">
      <c r="B53" s="35"/>
      <c r="E53" s="35"/>
      <c r="F53" s="46"/>
    </row>
    <row r="54" spans="2:6" x14ac:dyDescent="0.2">
      <c r="B54" s="35"/>
      <c r="E54" s="35"/>
      <c r="F54" s="46"/>
    </row>
    <row r="55" spans="2:6" x14ac:dyDescent="0.2">
      <c r="B55" s="35"/>
      <c r="E55" s="35"/>
      <c r="F55" s="46"/>
    </row>
    <row r="56" spans="2:6" x14ac:dyDescent="0.2">
      <c r="B56" s="35"/>
      <c r="E56" s="35"/>
      <c r="F56" s="46"/>
    </row>
    <row r="57" spans="2:6" x14ac:dyDescent="0.2">
      <c r="B57" s="35"/>
      <c r="E57" s="35"/>
      <c r="F57" s="46"/>
    </row>
    <row r="58" spans="2:6" x14ac:dyDescent="0.2">
      <c r="B58" s="35"/>
      <c r="E58" s="35"/>
      <c r="F58" s="46"/>
    </row>
    <row r="59" spans="2:6" x14ac:dyDescent="0.2">
      <c r="B59" s="35"/>
      <c r="E59" s="35"/>
      <c r="F59" s="46"/>
    </row>
    <row r="60" spans="2:6" x14ac:dyDescent="0.2">
      <c r="B60" s="35"/>
      <c r="E60" s="35"/>
      <c r="F60" s="46"/>
    </row>
    <row r="61" spans="2:6" x14ac:dyDescent="0.2">
      <c r="B61" s="35"/>
      <c r="E61" s="35"/>
      <c r="F61" s="46"/>
    </row>
    <row r="62" spans="2:6" x14ac:dyDescent="0.2">
      <c r="B62" s="35"/>
      <c r="E62" s="35"/>
      <c r="F62" s="46"/>
    </row>
    <row r="63" spans="2:6" x14ac:dyDescent="0.2">
      <c r="B63" s="35"/>
      <c r="E63" s="35"/>
      <c r="F63" s="46"/>
    </row>
    <row r="64" spans="2:6" x14ac:dyDescent="0.2">
      <c r="B64" s="35"/>
      <c r="E64" s="35"/>
      <c r="F64" s="46"/>
    </row>
    <row r="65" spans="2:6" x14ac:dyDescent="0.2">
      <c r="B65" s="35"/>
      <c r="E65" s="35"/>
      <c r="F65" s="46"/>
    </row>
    <row r="66" spans="2:6" x14ac:dyDescent="0.2">
      <c r="B66" s="35"/>
      <c r="E66" s="35"/>
      <c r="F66" s="46"/>
    </row>
    <row r="67" spans="2:6" x14ac:dyDescent="0.2">
      <c r="B67" s="35"/>
      <c r="E67" s="35"/>
      <c r="F67" s="46"/>
    </row>
    <row r="68" spans="2:6" x14ac:dyDescent="0.2">
      <c r="B68" s="35"/>
      <c r="E68" s="35"/>
      <c r="F68" s="46"/>
    </row>
    <row r="69" spans="2:6" x14ac:dyDescent="0.2">
      <c r="B69" s="35"/>
      <c r="E69" s="35"/>
      <c r="F69" s="46"/>
    </row>
    <row r="70" spans="2:6" x14ac:dyDescent="0.2">
      <c r="B70" s="35"/>
      <c r="E70" s="35"/>
      <c r="F70" s="46"/>
    </row>
    <row r="71" spans="2:6" x14ac:dyDescent="0.2">
      <c r="B71" s="35"/>
      <c r="E71" s="35"/>
      <c r="F71" s="46"/>
    </row>
    <row r="72" spans="2:6" x14ac:dyDescent="0.2">
      <c r="B72" s="35"/>
      <c r="E72" s="35"/>
      <c r="F72" s="46"/>
    </row>
    <row r="73" spans="2:6" x14ac:dyDescent="0.2">
      <c r="B73" s="35"/>
      <c r="E73" s="35"/>
      <c r="F73" s="46"/>
    </row>
    <row r="74" spans="2:6" x14ac:dyDescent="0.2">
      <c r="B74" s="35"/>
      <c r="E74" s="35"/>
      <c r="F74" s="46"/>
    </row>
    <row r="75" spans="2:6" x14ac:dyDescent="0.2">
      <c r="B75" s="35"/>
      <c r="E75" s="35"/>
      <c r="F75" s="46"/>
    </row>
    <row r="76" spans="2:6" x14ac:dyDescent="0.2">
      <c r="B76" s="35"/>
      <c r="E76" s="35"/>
      <c r="F76" s="46"/>
    </row>
    <row r="77" spans="2:6" x14ac:dyDescent="0.2">
      <c r="B77" s="35"/>
      <c r="E77" s="35"/>
      <c r="F77" s="46"/>
    </row>
    <row r="78" spans="2:6" x14ac:dyDescent="0.2">
      <c r="B78" s="35"/>
      <c r="E78" s="35"/>
      <c r="F78" s="46"/>
    </row>
    <row r="79" spans="2:6" x14ac:dyDescent="0.2">
      <c r="B79" s="35"/>
      <c r="E79" s="35"/>
      <c r="F79" s="46"/>
    </row>
    <row r="80" spans="2:6" x14ac:dyDescent="0.2">
      <c r="B80" s="35"/>
      <c r="E80" s="35"/>
      <c r="F80" s="46"/>
    </row>
    <row r="81" spans="2:6" x14ac:dyDescent="0.2">
      <c r="B81" s="35"/>
      <c r="E81" s="35"/>
      <c r="F81" s="46"/>
    </row>
    <row r="82" spans="2:6" x14ac:dyDescent="0.2">
      <c r="B82" s="35"/>
      <c r="E82" s="35"/>
      <c r="F82" s="46"/>
    </row>
    <row r="83" spans="2:6" x14ac:dyDescent="0.2">
      <c r="B83" s="35"/>
      <c r="E83" s="35"/>
      <c r="F83" s="46"/>
    </row>
    <row r="84" spans="2:6" x14ac:dyDescent="0.2">
      <c r="B84" s="35"/>
      <c r="E84" s="35"/>
      <c r="F84" s="46"/>
    </row>
    <row r="85" spans="2:6" x14ac:dyDescent="0.2">
      <c r="B85" s="35"/>
      <c r="E85" s="35"/>
      <c r="F85" s="46"/>
    </row>
    <row r="86" spans="2:6" x14ac:dyDescent="0.2">
      <c r="B86" s="35"/>
      <c r="E86" s="35"/>
      <c r="F86" s="46"/>
    </row>
    <row r="87" spans="2:6" x14ac:dyDescent="0.2">
      <c r="B87" s="35"/>
      <c r="E87" s="35"/>
      <c r="F87" s="46"/>
    </row>
    <row r="88" spans="2:6" x14ac:dyDescent="0.2">
      <c r="B88" s="35"/>
      <c r="E88" s="35"/>
      <c r="F88" s="46"/>
    </row>
    <row r="89" spans="2:6" x14ac:dyDescent="0.2">
      <c r="B89" s="35"/>
      <c r="E89" s="35"/>
      <c r="F89" s="46"/>
    </row>
    <row r="90" spans="2:6" x14ac:dyDescent="0.2">
      <c r="B90" s="35"/>
      <c r="E90" s="35"/>
      <c r="F90" s="46"/>
    </row>
    <row r="91" spans="2:6" x14ac:dyDescent="0.2">
      <c r="B91" s="35"/>
      <c r="E91" s="35"/>
      <c r="F91" s="46"/>
    </row>
    <row r="92" spans="2:6" x14ac:dyDescent="0.2">
      <c r="B92" s="35"/>
      <c r="E92" s="35"/>
      <c r="F92" s="46"/>
    </row>
    <row r="93" spans="2:6" x14ac:dyDescent="0.2">
      <c r="B93" s="35"/>
      <c r="E93" s="35"/>
      <c r="F93" s="46"/>
    </row>
  </sheetData>
  <mergeCells count="18">
    <mergeCell ref="E15:E16"/>
    <mergeCell ref="G15:H15"/>
    <mergeCell ref="H39:I39"/>
    <mergeCell ref="H40:I40"/>
    <mergeCell ref="I15:I16"/>
    <mergeCell ref="J15:J16"/>
    <mergeCell ref="A24:A25"/>
    <mergeCell ref="B24:B25"/>
    <mergeCell ref="C24:C25"/>
    <mergeCell ref="D24:D25"/>
    <mergeCell ref="E24:E25"/>
    <mergeCell ref="G24:H24"/>
    <mergeCell ref="I24:I25"/>
    <mergeCell ref="J24:J25"/>
    <mergeCell ref="A15:A16"/>
    <mergeCell ref="B15:B16"/>
    <mergeCell ref="C15:C16"/>
    <mergeCell ref="D15:D16"/>
  </mergeCells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DN59"/>
  <sheetViews>
    <sheetView view="pageBreakPreview" topLeftCell="A26" zoomScale="85" zoomScaleNormal="100" zoomScaleSheetLayoutView="85" workbookViewId="0">
      <selection activeCell="G22" sqref="G22"/>
    </sheetView>
  </sheetViews>
  <sheetFormatPr baseColWidth="10" defaultRowHeight="12.75" x14ac:dyDescent="0.2"/>
  <cols>
    <col min="1" max="1" width="3.5703125" customWidth="1"/>
    <col min="2" max="2" width="8.5703125" customWidth="1"/>
    <col min="3" max="3" width="17.85546875" customWidth="1"/>
    <col min="5" max="5" width="13.5703125" customWidth="1"/>
    <col min="6" max="6" width="14.5703125" customWidth="1"/>
    <col min="7" max="7" width="14.42578125" customWidth="1"/>
  </cols>
  <sheetData>
    <row r="1" spans="2:18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8" spans="2:18" s="35" customFormat="1" x14ac:dyDescent="0.2">
      <c r="B8" s="41" t="str">
        <f>+Índice!C18</f>
        <v>Deudas Financieras por Bonos</v>
      </c>
    </row>
    <row r="9" spans="2:18" x14ac:dyDescent="0.2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2:18" x14ac:dyDescent="0.2">
      <c r="B10" s="3" t="s">
        <v>12</v>
      </c>
      <c r="C10" s="4"/>
      <c r="D10" s="5">
        <f>+Índice!D12</f>
        <v>45016</v>
      </c>
      <c r="E10" s="5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2:18" x14ac:dyDescent="0.2">
      <c r="B11" s="3" t="s">
        <v>13</v>
      </c>
      <c r="C11" s="4"/>
      <c r="D11" s="23">
        <f>+Índice!D13</f>
        <v>7195.44</v>
      </c>
      <c r="E11" s="6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2:18" x14ac:dyDescent="0.2">
      <c r="B12" s="7"/>
      <c r="C12" s="8"/>
      <c r="D12" s="9"/>
      <c r="E12" s="9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2:18" ht="18" x14ac:dyDescent="0.25">
      <c r="B13" s="10" t="s">
        <v>0</v>
      </c>
      <c r="C13" s="8"/>
      <c r="D13" s="9"/>
      <c r="E13" s="9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2:18" ht="13.5" thickBot="1" x14ac:dyDescent="0.25">
      <c r="B14" s="4"/>
      <c r="C14" s="8"/>
      <c r="D14" s="9"/>
      <c r="E14" s="9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2:18" s="35" customFormat="1" ht="12.75" customHeight="1" x14ac:dyDescent="0.2">
      <c r="B15" s="89" t="s">
        <v>1</v>
      </c>
      <c r="C15" s="91" t="s">
        <v>94</v>
      </c>
      <c r="D15" s="91" t="s">
        <v>95</v>
      </c>
      <c r="E15" s="91" t="s">
        <v>4</v>
      </c>
      <c r="F15" s="92" t="s">
        <v>96</v>
      </c>
    </row>
    <row r="16" spans="2:18" s="35" customFormat="1" ht="23.25" customHeight="1" thickBot="1" x14ac:dyDescent="0.25">
      <c r="B16" s="90"/>
      <c r="C16" s="85"/>
      <c r="D16" s="85"/>
      <c r="E16" s="85"/>
      <c r="F16" s="93"/>
    </row>
    <row r="17" spans="2:118" ht="15" x14ac:dyDescent="0.25">
      <c r="B17" s="65">
        <v>1</v>
      </c>
      <c r="C17" s="66" t="s">
        <v>89</v>
      </c>
      <c r="D17" s="67">
        <v>43451</v>
      </c>
      <c r="E17" s="67">
        <v>45091</v>
      </c>
      <c r="F17" s="69">
        <v>64821917.807999998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</row>
    <row r="18" spans="2:118" ht="15" x14ac:dyDescent="0.25">
      <c r="B18" s="65">
        <v>2</v>
      </c>
      <c r="C18" s="66" t="s">
        <v>89</v>
      </c>
      <c r="D18" s="67">
        <v>43451</v>
      </c>
      <c r="E18" s="67">
        <v>45183</v>
      </c>
      <c r="F18" s="69">
        <v>65534246.575999998</v>
      </c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</row>
    <row r="19" spans="2:118" ht="15" x14ac:dyDescent="0.25">
      <c r="B19" s="65">
        <v>3</v>
      </c>
      <c r="C19" s="66" t="s">
        <v>89</v>
      </c>
      <c r="D19" s="67">
        <v>43451</v>
      </c>
      <c r="E19" s="67">
        <v>45183</v>
      </c>
      <c r="F19" s="69">
        <v>2000000000</v>
      </c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</row>
    <row r="20" spans="2:118" ht="15" x14ac:dyDescent="0.25">
      <c r="B20" s="65">
        <v>4</v>
      </c>
      <c r="C20" s="66" t="s">
        <v>90</v>
      </c>
      <c r="D20" s="67">
        <v>43451</v>
      </c>
      <c r="E20" s="67">
        <v>45091</v>
      </c>
      <c r="F20" s="69">
        <v>66068493.149999991</v>
      </c>
      <c r="G20" s="42"/>
      <c r="H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</row>
    <row r="21" spans="2:118" ht="15" x14ac:dyDescent="0.25">
      <c r="B21" s="65">
        <v>5</v>
      </c>
      <c r="C21" s="66" t="s">
        <v>90</v>
      </c>
      <c r="D21" s="67">
        <v>43451</v>
      </c>
      <c r="E21" s="67">
        <v>45182</v>
      </c>
      <c r="F21" s="69">
        <v>66068493.149999991</v>
      </c>
      <c r="G21" s="42"/>
      <c r="H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</row>
    <row r="22" spans="2:118" ht="15.75" customHeight="1" x14ac:dyDescent="0.25">
      <c r="B22" s="65">
        <v>6</v>
      </c>
      <c r="C22" s="66" t="s">
        <v>90</v>
      </c>
      <c r="D22" s="67">
        <v>43451</v>
      </c>
      <c r="E22" s="67">
        <v>45274</v>
      </c>
      <c r="F22" s="69">
        <v>2000000000</v>
      </c>
      <c r="G22" s="42"/>
      <c r="H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</row>
    <row r="23" spans="2:118" ht="15.75" customHeight="1" x14ac:dyDescent="0.25">
      <c r="B23" s="65">
        <v>7</v>
      </c>
      <c r="C23" s="66" t="s">
        <v>90</v>
      </c>
      <c r="D23" s="67">
        <v>43451</v>
      </c>
      <c r="E23" s="67">
        <v>45274</v>
      </c>
      <c r="F23" s="69">
        <v>66794520.548</v>
      </c>
      <c r="G23" s="42"/>
      <c r="H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</row>
    <row r="24" spans="2:118" ht="15" x14ac:dyDescent="0.25">
      <c r="B24" s="65">
        <v>8</v>
      </c>
      <c r="C24" s="66" t="s">
        <v>91</v>
      </c>
      <c r="D24" s="67">
        <v>43451</v>
      </c>
      <c r="E24" s="67">
        <v>45273</v>
      </c>
      <c r="F24" s="69">
        <v>67315068.494000003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</row>
    <row r="25" spans="2:118" ht="15" x14ac:dyDescent="0.25">
      <c r="B25" s="65">
        <v>9</v>
      </c>
      <c r="C25" s="66" t="s">
        <v>91</v>
      </c>
      <c r="D25" s="67">
        <v>43451</v>
      </c>
      <c r="E25" s="67">
        <v>45091</v>
      </c>
      <c r="F25" s="69">
        <v>67315068.494000003</v>
      </c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</row>
    <row r="26" spans="2:118" ht="15" x14ac:dyDescent="0.25">
      <c r="B26" s="65">
        <v>10</v>
      </c>
      <c r="C26" s="66" t="s">
        <v>91</v>
      </c>
      <c r="D26" s="67">
        <v>43451</v>
      </c>
      <c r="E26" s="67">
        <v>45182</v>
      </c>
      <c r="F26" s="69">
        <v>67315068.494000003</v>
      </c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</row>
    <row r="27" spans="2:118" ht="15.75" customHeight="1" x14ac:dyDescent="0.25">
      <c r="B27" s="65">
        <v>11</v>
      </c>
      <c r="C27" s="66" t="s">
        <v>120</v>
      </c>
      <c r="D27" s="67">
        <v>43451</v>
      </c>
      <c r="E27" s="67">
        <v>45364</v>
      </c>
      <c r="F27" s="69">
        <v>67315068.494000003</v>
      </c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</row>
    <row r="28" spans="2:118" ht="15" x14ac:dyDescent="0.25">
      <c r="B28" s="65">
        <v>12</v>
      </c>
      <c r="C28" s="66" t="s">
        <v>92</v>
      </c>
      <c r="D28" s="67">
        <v>43451</v>
      </c>
      <c r="E28" s="67">
        <v>45273</v>
      </c>
      <c r="F28" s="69">
        <v>68561643.835999995</v>
      </c>
      <c r="G28" s="42"/>
      <c r="H28" s="42"/>
      <c r="I28" s="42">
        <v>5152027.398</v>
      </c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</row>
    <row r="29" spans="2:118" ht="15" x14ac:dyDescent="0.25">
      <c r="B29" s="65">
        <v>13</v>
      </c>
      <c r="C29" s="66" t="s">
        <v>92</v>
      </c>
      <c r="D29" s="67">
        <v>43451</v>
      </c>
      <c r="E29" s="67">
        <v>45091</v>
      </c>
      <c r="F29" s="69">
        <v>68561643.835999995</v>
      </c>
      <c r="G29" s="42"/>
      <c r="H29" s="42"/>
      <c r="I29" s="42">
        <f>+F36/1000</f>
        <v>5152027.3965520039</v>
      </c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</row>
    <row r="30" spans="2:118" ht="15" x14ac:dyDescent="0.25">
      <c r="B30" s="65">
        <v>14</v>
      </c>
      <c r="C30" s="66" t="s">
        <v>92</v>
      </c>
      <c r="D30" s="67">
        <v>43451</v>
      </c>
      <c r="E30" s="67">
        <v>45182</v>
      </c>
      <c r="F30" s="69">
        <v>68561643.835999995</v>
      </c>
      <c r="G30" s="42"/>
      <c r="H30" s="42"/>
      <c r="I30" s="42">
        <f>+I28-I29</f>
        <v>1.447996124625206E-3</v>
      </c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</row>
    <row r="31" spans="2:118" ht="15" x14ac:dyDescent="0.25">
      <c r="B31" s="65">
        <v>15</v>
      </c>
      <c r="C31" s="66" t="s">
        <v>92</v>
      </c>
      <c r="D31" s="67">
        <v>43451</v>
      </c>
      <c r="E31" s="67">
        <v>45364</v>
      </c>
      <c r="F31" s="69">
        <v>68561643.835999995</v>
      </c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</row>
    <row r="32" spans="2:118" ht="15" x14ac:dyDescent="0.25">
      <c r="B32" s="65">
        <v>16</v>
      </c>
      <c r="C32" s="66" t="s">
        <v>93</v>
      </c>
      <c r="D32" s="67">
        <v>43451</v>
      </c>
      <c r="E32" s="67">
        <v>45091</v>
      </c>
      <c r="F32" s="69">
        <v>69808219</v>
      </c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</row>
    <row r="33" spans="2:83" ht="15" x14ac:dyDescent="0.25">
      <c r="B33" s="65">
        <v>17</v>
      </c>
      <c r="C33" s="66" t="s">
        <v>93</v>
      </c>
      <c r="D33" s="67">
        <v>43451</v>
      </c>
      <c r="E33" s="67">
        <v>45182</v>
      </c>
      <c r="F33" s="69">
        <v>69808219</v>
      </c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</row>
    <row r="34" spans="2:83" ht="15" x14ac:dyDescent="0.25">
      <c r="B34" s="65">
        <v>18</v>
      </c>
      <c r="C34" s="66" t="s">
        <v>93</v>
      </c>
      <c r="D34" s="67">
        <v>43451</v>
      </c>
      <c r="E34" s="67">
        <v>45273</v>
      </c>
      <c r="F34" s="69">
        <v>69808219</v>
      </c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</row>
    <row r="35" spans="2:83" ht="15.75" thickBot="1" x14ac:dyDescent="0.3">
      <c r="B35" s="65">
        <v>19</v>
      </c>
      <c r="C35" s="66" t="s">
        <v>93</v>
      </c>
      <c r="D35" s="67">
        <v>43451</v>
      </c>
      <c r="E35" s="67">
        <v>45364</v>
      </c>
      <c r="F35" s="69">
        <v>69808219</v>
      </c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</row>
    <row r="36" spans="2:83" ht="13.5" thickBot="1" x14ac:dyDescent="0.25">
      <c r="E36" s="70" t="s">
        <v>15</v>
      </c>
      <c r="F36" s="47">
        <f>SUM(F17:F35)</f>
        <v>5152027396.5520039</v>
      </c>
    </row>
    <row r="37" spans="2:83" ht="13.5" thickTop="1" x14ac:dyDescent="0.2"/>
    <row r="40" spans="2:83" ht="18.75" thickBot="1" x14ac:dyDescent="0.3">
      <c r="B40" s="10" t="s">
        <v>14</v>
      </c>
      <c r="C40" s="39"/>
    </row>
    <row r="41" spans="2:83" ht="12.75" customHeight="1" x14ac:dyDescent="0.2">
      <c r="B41" s="89" t="s">
        <v>1</v>
      </c>
      <c r="C41" s="91" t="s">
        <v>94</v>
      </c>
      <c r="D41" s="91" t="s">
        <v>95</v>
      </c>
      <c r="E41" s="91" t="s">
        <v>4</v>
      </c>
      <c r="F41" s="94" t="s">
        <v>96</v>
      </c>
    </row>
    <row r="42" spans="2:83" ht="13.5" thickBot="1" x14ac:dyDescent="0.25">
      <c r="B42" s="90"/>
      <c r="C42" s="85"/>
      <c r="D42" s="85"/>
      <c r="E42" s="85"/>
      <c r="F42" s="95"/>
    </row>
    <row r="43" spans="2:83" ht="15" x14ac:dyDescent="0.25">
      <c r="B43" s="68">
        <v>1</v>
      </c>
      <c r="C43" s="66" t="s">
        <v>121</v>
      </c>
      <c r="D43" s="67">
        <v>43451</v>
      </c>
      <c r="E43" s="67">
        <v>45457</v>
      </c>
      <c r="F43" s="81">
        <v>68794520.548000008</v>
      </c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</row>
    <row r="44" spans="2:83" ht="15" x14ac:dyDescent="0.25">
      <c r="B44" s="68">
        <v>2</v>
      </c>
      <c r="C44" s="66" t="s">
        <v>121</v>
      </c>
      <c r="D44" s="67">
        <v>43451</v>
      </c>
      <c r="E44" s="67">
        <v>45457</v>
      </c>
      <c r="F44" s="81">
        <v>2000000000</v>
      </c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</row>
    <row r="45" spans="2:83" ht="15" x14ac:dyDescent="0.25">
      <c r="B45" s="68">
        <v>3</v>
      </c>
      <c r="C45" s="66" t="s">
        <v>92</v>
      </c>
      <c r="D45" s="67">
        <v>43451</v>
      </c>
      <c r="E45" s="67">
        <v>45455</v>
      </c>
      <c r="F45" s="69">
        <v>68561643.835999995</v>
      </c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</row>
    <row r="46" spans="2:83" ht="15" x14ac:dyDescent="0.25">
      <c r="B46" s="68">
        <v>4</v>
      </c>
      <c r="C46" s="66" t="s">
        <v>92</v>
      </c>
      <c r="D46" s="67">
        <v>43451</v>
      </c>
      <c r="E46" s="67">
        <v>45548</v>
      </c>
      <c r="F46" s="69">
        <v>70068493.149999991</v>
      </c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</row>
    <row r="47" spans="2:83" ht="15" x14ac:dyDescent="0.25">
      <c r="B47" s="68">
        <v>5</v>
      </c>
      <c r="C47" s="66" t="s">
        <v>92</v>
      </c>
      <c r="D47" s="67">
        <v>43451</v>
      </c>
      <c r="E47" s="67">
        <v>45548</v>
      </c>
      <c r="F47" s="69">
        <v>2000000000</v>
      </c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</row>
    <row r="48" spans="2:83" ht="15" x14ac:dyDescent="0.25">
      <c r="B48" s="68">
        <v>6</v>
      </c>
      <c r="C48" s="66" t="s">
        <v>93</v>
      </c>
      <c r="D48" s="67">
        <v>43451</v>
      </c>
      <c r="E48" s="67">
        <v>45455</v>
      </c>
      <c r="F48" s="69">
        <v>69808219</v>
      </c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</row>
    <row r="49" spans="2:77" ht="15" x14ac:dyDescent="0.25">
      <c r="B49" s="68">
        <v>7</v>
      </c>
      <c r="C49" s="66" t="s">
        <v>93</v>
      </c>
      <c r="D49" s="67">
        <v>43451</v>
      </c>
      <c r="E49" s="67">
        <v>45546</v>
      </c>
      <c r="F49" s="69">
        <v>69808219</v>
      </c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</row>
    <row r="50" spans="2:77" ht="15" x14ac:dyDescent="0.25">
      <c r="B50" s="68">
        <v>8</v>
      </c>
      <c r="C50" s="66" t="s">
        <v>93</v>
      </c>
      <c r="D50" s="67">
        <v>43451</v>
      </c>
      <c r="E50" s="67">
        <v>45639</v>
      </c>
      <c r="F50" s="69">
        <v>71342465.754000008</v>
      </c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</row>
    <row r="51" spans="2:77" ht="15.75" thickBot="1" x14ac:dyDescent="0.3">
      <c r="B51" s="68">
        <v>9</v>
      </c>
      <c r="C51" s="66" t="s">
        <v>93</v>
      </c>
      <c r="D51" s="67">
        <v>43451</v>
      </c>
      <c r="E51" s="67">
        <v>45639</v>
      </c>
      <c r="F51" s="69">
        <v>2000000000</v>
      </c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</row>
    <row r="52" spans="2:77" ht="13.5" thickBot="1" x14ac:dyDescent="0.25">
      <c r="E52" s="70" t="s">
        <v>15</v>
      </c>
      <c r="F52" s="47">
        <f>SUM(F43:F51)</f>
        <v>6418383561.2880001</v>
      </c>
    </row>
    <row r="53" spans="2:77" ht="13.5" thickTop="1" x14ac:dyDescent="0.2"/>
    <row r="57" spans="2:77" x14ac:dyDescent="0.2">
      <c r="B57" s="83" t="s">
        <v>109</v>
      </c>
      <c r="C57" s="83"/>
    </row>
    <row r="58" spans="2:77" x14ac:dyDescent="0.2">
      <c r="B58" s="83" t="s">
        <v>110</v>
      </c>
      <c r="C58" s="83"/>
      <c r="F58" s="41"/>
      <c r="G58" s="41"/>
    </row>
    <row r="59" spans="2:77" x14ac:dyDescent="0.2">
      <c r="F59" s="83"/>
      <c r="G59" s="83"/>
    </row>
  </sheetData>
  <mergeCells count="13">
    <mergeCell ref="F59:G59"/>
    <mergeCell ref="B41:B42"/>
    <mergeCell ref="C41:C42"/>
    <mergeCell ref="D41:D42"/>
    <mergeCell ref="E41:E42"/>
    <mergeCell ref="F41:F42"/>
    <mergeCell ref="B57:C57"/>
    <mergeCell ref="B58:C58"/>
    <mergeCell ref="B15:B16"/>
    <mergeCell ref="C15:C16"/>
    <mergeCell ref="D15:D16"/>
    <mergeCell ref="E15:E16"/>
    <mergeCell ref="F15:F16"/>
  </mergeCells>
  <phoneticPr fontId="4" type="noConversion"/>
  <printOptions horizontalCentered="1"/>
  <pageMargins left="0.70866141732283472" right="0.70866141732283472" top="0.78740157480314965" bottom="0.74803149606299213" header="0.31496062992125984" footer="0.31496062992125984"/>
  <pageSetup paperSize="9" scale="70" orientation="portrait" r:id="rId1"/>
  <rowBreaks count="1" manualBreakCount="1">
    <brk id="58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90"/>
  <sheetViews>
    <sheetView view="pageBreakPreview" topLeftCell="A13" zoomScaleNormal="100" zoomScaleSheetLayoutView="100" workbookViewId="0">
      <selection activeCell="F30" sqref="F30"/>
    </sheetView>
  </sheetViews>
  <sheetFormatPr baseColWidth="10" defaultColWidth="9.140625" defaultRowHeight="12.75" x14ac:dyDescent="0.2"/>
  <cols>
    <col min="1" max="1" width="5.7109375" style="35" customWidth="1"/>
    <col min="2" max="2" width="27.28515625" style="39" customWidth="1"/>
    <col min="3" max="3" width="12.7109375" style="35" customWidth="1"/>
    <col min="4" max="4" width="12.28515625" style="35" customWidth="1"/>
    <col min="5" max="5" width="12.140625" style="38" customWidth="1"/>
    <col min="6" max="6" width="15.85546875" style="17" customWidth="1"/>
    <col min="7" max="7" width="16.5703125" style="35" customWidth="1"/>
    <col min="8" max="8" width="13.7109375" style="35" customWidth="1"/>
    <col min="9" max="9" width="15.28515625" style="35" customWidth="1"/>
    <col min="10" max="10" width="11" style="35" customWidth="1"/>
    <col min="11" max="11" width="2.28515625" style="35" customWidth="1"/>
    <col min="12" max="16384" width="9.140625" style="35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x14ac:dyDescent="0.2">
      <c r="A8" s="41" t="str">
        <f>+Índice!C19</f>
        <v xml:space="preserve">Deudas Diversas </v>
      </c>
      <c r="B8" s="35"/>
      <c r="E8" s="35"/>
      <c r="F8" s="35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5">
        <f>+Índice!D12</f>
        <v>45016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7195.44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9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9"/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9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21.75" customHeight="1" x14ac:dyDescent="0.2">
      <c r="A15" s="74" t="s">
        <v>1</v>
      </c>
      <c r="B15" s="76" t="s">
        <v>11</v>
      </c>
      <c r="C15" s="76" t="s">
        <v>3</v>
      </c>
      <c r="D15" s="76" t="s">
        <v>21</v>
      </c>
      <c r="E15" s="76" t="s">
        <v>4</v>
      </c>
      <c r="F15" s="79" t="s">
        <v>5</v>
      </c>
      <c r="G15" s="78" t="s">
        <v>5</v>
      </c>
      <c r="H15" s="78"/>
      <c r="I15" s="76" t="s">
        <v>6</v>
      </c>
      <c r="J15" s="76" t="s">
        <v>16</v>
      </c>
    </row>
    <row r="16" spans="1:22" ht="12.75" customHeight="1" thickBot="1" x14ac:dyDescent="0.25">
      <c r="A16" s="75"/>
      <c r="B16" s="77"/>
      <c r="C16" s="77"/>
      <c r="D16" s="77"/>
      <c r="E16" s="77"/>
      <c r="F16" s="11" t="s">
        <v>7</v>
      </c>
      <c r="G16" s="12" t="s">
        <v>8</v>
      </c>
      <c r="H16" s="12" t="s">
        <v>9</v>
      </c>
      <c r="I16" s="77"/>
      <c r="J16" s="77"/>
    </row>
    <row r="17" spans="1:22" ht="15" customHeight="1" x14ac:dyDescent="0.2">
      <c r="A17" s="38">
        <v>1</v>
      </c>
      <c r="B17" s="35" t="s">
        <v>105</v>
      </c>
      <c r="C17" s="35" t="s">
        <v>28</v>
      </c>
      <c r="D17" s="36">
        <v>44771</v>
      </c>
      <c r="E17" s="40">
        <v>45492</v>
      </c>
      <c r="F17" s="46">
        <f t="shared" ref="F17" si="0">+G17+H17*$C$11</f>
        <v>71013698</v>
      </c>
      <c r="G17" s="46">
        <v>71013698</v>
      </c>
      <c r="H17" s="50"/>
      <c r="I17" s="35" t="s">
        <v>31</v>
      </c>
      <c r="J17" s="35" t="s">
        <v>32</v>
      </c>
      <c r="K17" s="41"/>
    </row>
    <row r="18" spans="1:22" ht="15" customHeight="1" x14ac:dyDescent="0.2">
      <c r="A18" s="38">
        <v>2</v>
      </c>
      <c r="B18" t="s">
        <v>87</v>
      </c>
      <c r="C18" s="35" t="s">
        <v>28</v>
      </c>
      <c r="D18" s="36">
        <v>44928</v>
      </c>
      <c r="E18" s="36">
        <v>45660</v>
      </c>
      <c r="F18" s="46">
        <f t="shared" ref="F18" si="1">+G18+H18*$C$11</f>
        <v>61278957.398400001</v>
      </c>
      <c r="G18" s="37"/>
      <c r="H18" s="50">
        <v>8516.36</v>
      </c>
      <c r="I18" s="35" t="s">
        <v>31</v>
      </c>
      <c r="J18" s="35" t="s">
        <v>32</v>
      </c>
      <c r="K18" s="41"/>
    </row>
    <row r="19" spans="1:22" ht="15" customHeight="1" x14ac:dyDescent="0.2">
      <c r="A19" s="38">
        <v>3</v>
      </c>
      <c r="B19" s="35" t="s">
        <v>124</v>
      </c>
      <c r="C19" s="35" t="s">
        <v>28</v>
      </c>
      <c r="D19" s="36">
        <v>44957</v>
      </c>
      <c r="E19" s="40" t="s">
        <v>125</v>
      </c>
      <c r="F19" s="46">
        <f t="shared" ref="F19" si="2">+G19+H19*$C$11</f>
        <v>2157364994</v>
      </c>
      <c r="G19" s="46">
        <v>2157364994</v>
      </c>
      <c r="H19" s="50"/>
      <c r="I19" s="35" t="s">
        <v>31</v>
      </c>
      <c r="J19" s="35" t="s">
        <v>32</v>
      </c>
      <c r="K19" s="41"/>
    </row>
    <row r="20" spans="1:22" ht="13.5" thickBot="1" x14ac:dyDescent="0.25">
      <c r="E20" s="70" t="s">
        <v>15</v>
      </c>
      <c r="F20" s="72">
        <f>+SUM(F17:F19)</f>
        <v>2289657649.3983998</v>
      </c>
      <c r="G20" s="72">
        <f>+SUM(G17:G19)</f>
        <v>2228378692</v>
      </c>
      <c r="H20" s="73">
        <f>+SUM(H17:H19)</f>
        <v>8516.36</v>
      </c>
    </row>
    <row r="21" spans="1:22" ht="13.5" thickTop="1" x14ac:dyDescent="0.2">
      <c r="F21" s="46"/>
      <c r="G21" s="37"/>
    </row>
    <row r="22" spans="1:22" customFormat="1" ht="18" x14ac:dyDescent="0.25">
      <c r="A22" s="10" t="s">
        <v>14</v>
      </c>
      <c r="B22" s="8"/>
      <c r="C22" s="9"/>
      <c r="D22" s="9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customFormat="1" x14ac:dyDescent="0.2">
      <c r="A23" s="4"/>
      <c r="B23" s="8"/>
      <c r="C23" s="9"/>
      <c r="D23" s="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21.75" customHeight="1" x14ac:dyDescent="0.2">
      <c r="A24" s="74" t="s">
        <v>1</v>
      </c>
      <c r="B24" s="76" t="s">
        <v>11</v>
      </c>
      <c r="C24" s="76" t="s">
        <v>3</v>
      </c>
      <c r="D24" s="76" t="s">
        <v>21</v>
      </c>
      <c r="E24" s="76" t="s">
        <v>4</v>
      </c>
      <c r="F24" s="79" t="s">
        <v>5</v>
      </c>
      <c r="G24" s="78" t="s">
        <v>5</v>
      </c>
      <c r="H24" s="78"/>
      <c r="I24" s="76" t="s">
        <v>6</v>
      </c>
      <c r="J24" s="76" t="s">
        <v>16</v>
      </c>
    </row>
    <row r="25" spans="1:22" ht="12.75" customHeight="1" thickBot="1" x14ac:dyDescent="0.25">
      <c r="A25" s="75"/>
      <c r="B25" s="77"/>
      <c r="C25" s="77"/>
      <c r="D25" s="77"/>
      <c r="E25" s="77"/>
      <c r="F25" s="11" t="s">
        <v>7</v>
      </c>
      <c r="G25" s="12" t="s">
        <v>8</v>
      </c>
      <c r="H25" s="12" t="s">
        <v>9</v>
      </c>
      <c r="I25" s="77"/>
      <c r="J25" s="77"/>
    </row>
    <row r="26" spans="1:22" ht="15" customHeight="1" x14ac:dyDescent="0.2">
      <c r="A26" s="38">
        <v>1</v>
      </c>
      <c r="B26" s="35" t="s">
        <v>105</v>
      </c>
      <c r="C26" s="35" t="s">
        <v>28</v>
      </c>
      <c r="D26" s="36">
        <v>44771</v>
      </c>
      <c r="E26" s="40">
        <v>45492</v>
      </c>
      <c r="F26" s="46">
        <f t="shared" ref="F26" si="3">+G26+H26*$C$11</f>
        <v>635506849</v>
      </c>
      <c r="G26" s="46">
        <v>635506849</v>
      </c>
      <c r="H26" s="50"/>
      <c r="I26" s="35" t="s">
        <v>31</v>
      </c>
      <c r="J26" s="35" t="s">
        <v>32</v>
      </c>
      <c r="K26" s="41"/>
    </row>
    <row r="27" spans="1:22" ht="15" customHeight="1" x14ac:dyDescent="0.2">
      <c r="A27" s="38">
        <v>2</v>
      </c>
      <c r="B27" t="s">
        <v>87</v>
      </c>
      <c r="C27" s="35" t="s">
        <v>28</v>
      </c>
      <c r="D27" s="36">
        <v>44928</v>
      </c>
      <c r="E27" s="40">
        <v>45660</v>
      </c>
      <c r="F27" s="46">
        <f t="shared" ref="F27" si="4">+G27+H27*$C$11</f>
        <v>780822957.39839995</v>
      </c>
      <c r="G27" s="46">
        <v>0</v>
      </c>
      <c r="H27" s="50">
        <v>108516.36</v>
      </c>
      <c r="I27" s="35" t="s">
        <v>31</v>
      </c>
      <c r="J27" s="35" t="s">
        <v>32</v>
      </c>
      <c r="K27" s="41"/>
    </row>
    <row r="28" spans="1:22" ht="13.5" thickBot="1" x14ac:dyDescent="0.25">
      <c r="E28" s="70" t="s">
        <v>15</v>
      </c>
      <c r="F28" s="72">
        <f>+SUM(F26:F27)</f>
        <v>1416329806.3983998</v>
      </c>
      <c r="G28" s="72">
        <f>+SUM(G26:G27)</f>
        <v>635506849</v>
      </c>
      <c r="H28" s="73">
        <f>+SUM(H26:H27)</f>
        <v>108516.36</v>
      </c>
    </row>
    <row r="29" spans="1:22" ht="13.5" thickTop="1" x14ac:dyDescent="0.2">
      <c r="F29" s="46"/>
    </row>
    <row r="30" spans="1:22" x14ac:dyDescent="0.2">
      <c r="A30" s="41"/>
      <c r="F30" s="46"/>
    </row>
    <row r="31" spans="1:22" x14ac:dyDescent="0.2">
      <c r="A31" s="41"/>
      <c r="F31" s="46"/>
    </row>
    <row r="32" spans="1:22" x14ac:dyDescent="0.2">
      <c r="F32" s="46"/>
    </row>
    <row r="33" spans="5:9" x14ac:dyDescent="0.2">
      <c r="F33" s="46"/>
      <c r="H33" s="83" t="s">
        <v>109</v>
      </c>
      <c r="I33" s="83"/>
    </row>
    <row r="34" spans="5:9" s="41" customFormat="1" x14ac:dyDescent="0.2">
      <c r="E34" s="70"/>
      <c r="F34" s="33"/>
      <c r="H34" s="83" t="s">
        <v>110</v>
      </c>
      <c r="I34" s="83"/>
    </row>
    <row r="35" spans="5:9" x14ac:dyDescent="0.2">
      <c r="F35" s="46"/>
      <c r="H35" s="83"/>
      <c r="I35" s="83"/>
    </row>
    <row r="36" spans="5:9" x14ac:dyDescent="0.2">
      <c r="F36" s="46"/>
    </row>
    <row r="37" spans="5:9" x14ac:dyDescent="0.2">
      <c r="F37" s="46"/>
    </row>
    <row r="38" spans="5:9" x14ac:dyDescent="0.2">
      <c r="F38" s="46"/>
    </row>
    <row r="39" spans="5:9" x14ac:dyDescent="0.2">
      <c r="F39" s="46"/>
    </row>
    <row r="40" spans="5:9" x14ac:dyDescent="0.2">
      <c r="F40" s="46"/>
    </row>
    <row r="41" spans="5:9" x14ac:dyDescent="0.2">
      <c r="F41" s="46"/>
    </row>
    <row r="42" spans="5:9" x14ac:dyDescent="0.2">
      <c r="F42" s="46"/>
    </row>
    <row r="43" spans="5:9" x14ac:dyDescent="0.2">
      <c r="F43" s="46"/>
    </row>
    <row r="44" spans="5:9" x14ac:dyDescent="0.2">
      <c r="F44" s="46"/>
    </row>
    <row r="45" spans="5:9" x14ac:dyDescent="0.2">
      <c r="F45" s="46"/>
    </row>
    <row r="46" spans="5:9" x14ac:dyDescent="0.2">
      <c r="F46" s="46"/>
    </row>
    <row r="47" spans="5:9" x14ac:dyDescent="0.2">
      <c r="F47" s="46"/>
    </row>
    <row r="48" spans="5:9" x14ac:dyDescent="0.2">
      <c r="F48" s="46"/>
    </row>
    <row r="49" spans="6:6" x14ac:dyDescent="0.2">
      <c r="F49" s="46"/>
    </row>
    <row r="50" spans="6:6" x14ac:dyDescent="0.2">
      <c r="F50" s="46"/>
    </row>
    <row r="51" spans="6:6" x14ac:dyDescent="0.2">
      <c r="F51" s="46"/>
    </row>
    <row r="52" spans="6:6" x14ac:dyDescent="0.2">
      <c r="F52" s="46"/>
    </row>
    <row r="53" spans="6:6" x14ac:dyDescent="0.2">
      <c r="F53" s="46"/>
    </row>
    <row r="54" spans="6:6" x14ac:dyDescent="0.2">
      <c r="F54" s="46"/>
    </row>
    <row r="55" spans="6:6" x14ac:dyDescent="0.2">
      <c r="F55" s="46"/>
    </row>
    <row r="56" spans="6:6" x14ac:dyDescent="0.2">
      <c r="F56" s="46"/>
    </row>
    <row r="57" spans="6:6" x14ac:dyDescent="0.2">
      <c r="F57" s="46"/>
    </row>
    <row r="58" spans="6:6" x14ac:dyDescent="0.2">
      <c r="F58" s="46"/>
    </row>
    <row r="59" spans="6:6" x14ac:dyDescent="0.2">
      <c r="F59" s="46"/>
    </row>
    <row r="60" spans="6:6" x14ac:dyDescent="0.2">
      <c r="F60" s="46"/>
    </row>
    <row r="61" spans="6:6" x14ac:dyDescent="0.2">
      <c r="F61" s="46"/>
    </row>
    <row r="62" spans="6:6" x14ac:dyDescent="0.2">
      <c r="F62" s="46"/>
    </row>
    <row r="63" spans="6:6" x14ac:dyDescent="0.2">
      <c r="F63" s="46"/>
    </row>
    <row r="64" spans="6:6" x14ac:dyDescent="0.2">
      <c r="F64" s="46"/>
    </row>
    <row r="65" spans="6:6" x14ac:dyDescent="0.2">
      <c r="F65" s="46"/>
    </row>
    <row r="66" spans="6:6" x14ac:dyDescent="0.2">
      <c r="F66" s="46"/>
    </row>
    <row r="67" spans="6:6" x14ac:dyDescent="0.2">
      <c r="F67" s="46"/>
    </row>
    <row r="68" spans="6:6" x14ac:dyDescent="0.2">
      <c r="F68" s="46"/>
    </row>
    <row r="69" spans="6:6" x14ac:dyDescent="0.2">
      <c r="F69" s="46"/>
    </row>
    <row r="70" spans="6:6" x14ac:dyDescent="0.2">
      <c r="F70" s="46"/>
    </row>
    <row r="71" spans="6:6" x14ac:dyDescent="0.2">
      <c r="F71" s="46"/>
    </row>
    <row r="72" spans="6:6" x14ac:dyDescent="0.2">
      <c r="F72" s="46"/>
    </row>
    <row r="73" spans="6:6" x14ac:dyDescent="0.2">
      <c r="F73" s="46"/>
    </row>
    <row r="74" spans="6:6" x14ac:dyDescent="0.2">
      <c r="F74" s="46"/>
    </row>
    <row r="75" spans="6:6" x14ac:dyDescent="0.2">
      <c r="F75" s="46"/>
    </row>
    <row r="76" spans="6:6" x14ac:dyDescent="0.2">
      <c r="F76" s="46"/>
    </row>
    <row r="77" spans="6:6" x14ac:dyDescent="0.2">
      <c r="F77" s="46"/>
    </row>
    <row r="78" spans="6:6" x14ac:dyDescent="0.2">
      <c r="F78" s="46"/>
    </row>
    <row r="79" spans="6:6" x14ac:dyDescent="0.2">
      <c r="F79" s="46"/>
    </row>
    <row r="80" spans="6:6" x14ac:dyDescent="0.2">
      <c r="F80" s="46"/>
    </row>
    <row r="81" spans="6:6" x14ac:dyDescent="0.2">
      <c r="F81" s="46"/>
    </row>
    <row r="82" spans="6:6" x14ac:dyDescent="0.2">
      <c r="F82" s="46"/>
    </row>
    <row r="83" spans="6:6" x14ac:dyDescent="0.2">
      <c r="F83" s="46"/>
    </row>
    <row r="84" spans="6:6" x14ac:dyDescent="0.2">
      <c r="F84" s="46"/>
    </row>
    <row r="85" spans="6:6" x14ac:dyDescent="0.2">
      <c r="F85" s="46"/>
    </row>
    <row r="86" spans="6:6" x14ac:dyDescent="0.2">
      <c r="F86" s="46"/>
    </row>
    <row r="87" spans="6:6" x14ac:dyDescent="0.2">
      <c r="F87" s="46"/>
    </row>
    <row r="88" spans="6:6" x14ac:dyDescent="0.2">
      <c r="F88" s="46"/>
    </row>
    <row r="89" spans="6:6" x14ac:dyDescent="0.2">
      <c r="F89" s="46"/>
    </row>
    <row r="90" spans="6:6" x14ac:dyDescent="0.2">
      <c r="F90" s="46"/>
    </row>
  </sheetData>
  <sortState xmlns:xlrd2="http://schemas.microsoft.com/office/spreadsheetml/2017/richdata2" ref="A17:K17">
    <sortCondition ref="D17"/>
  </sortState>
  <mergeCells count="3">
    <mergeCell ref="H35:I35"/>
    <mergeCell ref="H33:I33"/>
    <mergeCell ref="H34:I34"/>
  </mergeCells>
  <phoneticPr fontId="4" type="noConversion"/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5:H57"/>
  <sheetViews>
    <sheetView view="pageBreakPreview" topLeftCell="A34" zoomScaleNormal="100" zoomScaleSheetLayoutView="100" workbookViewId="0">
      <selection activeCell="D11" sqref="D11"/>
    </sheetView>
  </sheetViews>
  <sheetFormatPr baseColWidth="10" defaultRowHeight="12.75" x14ac:dyDescent="0.2"/>
  <cols>
    <col min="2" max="2" width="15" customWidth="1"/>
    <col min="3" max="3" width="13" customWidth="1"/>
    <col min="4" max="4" width="14.85546875" customWidth="1"/>
    <col min="5" max="5" width="18.42578125" customWidth="1"/>
    <col min="6" max="6" width="18.140625" customWidth="1"/>
    <col min="7" max="7" width="13.7109375" bestFit="1" customWidth="1"/>
    <col min="9" max="9" width="15.140625" customWidth="1"/>
  </cols>
  <sheetData>
    <row r="5" spans="1:7" ht="15" x14ac:dyDescent="0.25">
      <c r="A5" s="34"/>
      <c r="B5" s="34"/>
      <c r="C5" s="34"/>
      <c r="D5" s="34"/>
      <c r="E5" s="34"/>
      <c r="F5" s="34"/>
      <c r="G5" s="34"/>
    </row>
    <row r="6" spans="1:7" ht="15" x14ac:dyDescent="0.25">
      <c r="A6" s="96" t="s">
        <v>42</v>
      </c>
      <c r="B6" s="96"/>
      <c r="C6" s="96"/>
      <c r="D6" s="96"/>
      <c r="E6" s="96"/>
      <c r="F6" s="96"/>
      <c r="G6" s="96"/>
    </row>
    <row r="7" spans="1:7" ht="15" x14ac:dyDescent="0.25">
      <c r="A7" s="34"/>
      <c r="B7" s="34"/>
      <c r="C7" s="34"/>
      <c r="D7" s="34"/>
      <c r="E7" s="34"/>
      <c r="F7" s="34"/>
      <c r="G7" s="34"/>
    </row>
    <row r="9" spans="1:7" x14ac:dyDescent="0.2">
      <c r="A9" s="39" t="s">
        <v>88</v>
      </c>
    </row>
    <row r="11" spans="1:7" s="52" customFormat="1" ht="15" x14ac:dyDescent="0.25">
      <c r="B11" s="53" t="s">
        <v>82</v>
      </c>
      <c r="C11" s="53" t="s">
        <v>83</v>
      </c>
      <c r="D11" s="53" t="s">
        <v>43</v>
      </c>
      <c r="E11" s="53" t="s">
        <v>44</v>
      </c>
      <c r="F11" s="53" t="s">
        <v>45</v>
      </c>
    </row>
    <row r="12" spans="1:7" s="52" customFormat="1" x14ac:dyDescent="0.2"/>
    <row r="13" spans="1:7" s="52" customFormat="1" x14ac:dyDescent="0.2">
      <c r="B13" s="54">
        <v>1</v>
      </c>
      <c r="C13" s="54">
        <v>9</v>
      </c>
      <c r="D13" s="55">
        <v>733.08</v>
      </c>
      <c r="E13" s="54" t="s">
        <v>46</v>
      </c>
      <c r="F13" s="56">
        <v>83711574.002780676</v>
      </c>
    </row>
    <row r="14" spans="1:7" s="52" customFormat="1" x14ac:dyDescent="0.2">
      <c r="B14" s="54">
        <v>1</v>
      </c>
      <c r="C14" s="54">
        <v>10</v>
      </c>
      <c r="D14" s="55">
        <v>724.15</v>
      </c>
      <c r="E14" s="54" t="s">
        <v>47</v>
      </c>
      <c r="F14" s="56">
        <v>82571385.029998392</v>
      </c>
    </row>
    <row r="15" spans="1:7" s="52" customFormat="1" x14ac:dyDescent="0.2">
      <c r="B15" s="54">
        <v>1</v>
      </c>
      <c r="C15" s="54">
        <v>11</v>
      </c>
      <c r="D15" s="55">
        <v>715.2</v>
      </c>
      <c r="E15" s="54" t="s">
        <v>48</v>
      </c>
      <c r="F15" s="56">
        <v>81431184.447394475</v>
      </c>
    </row>
    <row r="16" spans="1:7" s="52" customFormat="1" x14ac:dyDescent="0.2">
      <c r="B16" s="54">
        <v>1</v>
      </c>
      <c r="C16" s="54">
        <v>12</v>
      </c>
      <c r="D16" s="55">
        <v>706.26</v>
      </c>
      <c r="E16" s="54" t="s">
        <v>49</v>
      </c>
      <c r="F16" s="56">
        <v>80290995.474612206</v>
      </c>
    </row>
    <row r="17" spans="2:6" s="52" customFormat="1" x14ac:dyDescent="0.2">
      <c r="B17" s="54">
        <v>1</v>
      </c>
      <c r="C17" s="54">
        <v>13</v>
      </c>
      <c r="D17" s="55">
        <v>652.33079999999995</v>
      </c>
      <c r="E17" s="54" t="s">
        <v>50</v>
      </c>
      <c r="F17" s="56">
        <v>74828876.25151889</v>
      </c>
    </row>
    <row r="18" spans="2:6" s="52" customFormat="1" x14ac:dyDescent="0.2">
      <c r="B18" s="54">
        <v>1</v>
      </c>
      <c r="C18" s="54">
        <v>14</v>
      </c>
      <c r="D18" s="55">
        <v>674.17</v>
      </c>
      <c r="E18" s="54" t="s">
        <v>51</v>
      </c>
      <c r="F18" s="56">
        <v>75821748.197596535</v>
      </c>
    </row>
    <row r="19" spans="2:6" s="52" customFormat="1" x14ac:dyDescent="0.2">
      <c r="B19" s="54">
        <v>1</v>
      </c>
      <c r="C19" s="54">
        <v>15</v>
      </c>
      <c r="D19" s="55">
        <v>656.95</v>
      </c>
      <c r="E19" s="54" t="s">
        <v>52</v>
      </c>
      <c r="F19" s="56">
        <v>74683579.333778456</v>
      </c>
    </row>
    <row r="20" spans="2:6" s="52" customFormat="1" x14ac:dyDescent="0.2">
      <c r="B20" s="54">
        <v>1</v>
      </c>
      <c r="C20" s="54">
        <v>16</v>
      </c>
      <c r="D20" s="55">
        <v>703.22</v>
      </c>
      <c r="E20" s="54" t="s">
        <v>53</v>
      </c>
      <c r="F20" s="56">
        <v>81272280.818699837</v>
      </c>
    </row>
    <row r="21" spans="2:6" s="52" customFormat="1" x14ac:dyDescent="0.2">
      <c r="B21" s="54">
        <v>1</v>
      </c>
      <c r="C21" s="54">
        <v>17</v>
      </c>
      <c r="D21" s="55">
        <v>712.33</v>
      </c>
      <c r="E21" s="54" t="s">
        <v>54</v>
      </c>
      <c r="F21" s="56">
        <v>82564535.235234752</v>
      </c>
    </row>
    <row r="22" spans="2:6" s="52" customFormat="1" x14ac:dyDescent="0.2">
      <c r="B22" s="54">
        <v>1</v>
      </c>
      <c r="C22" s="54">
        <v>21</v>
      </c>
      <c r="D22" s="55">
        <v>602.95000000000005</v>
      </c>
      <c r="E22" s="54" t="s">
        <v>55</v>
      </c>
      <c r="F22" s="56">
        <v>70013447.313042238</v>
      </c>
    </row>
    <row r="23" spans="2:6" s="52" customFormat="1" x14ac:dyDescent="0.2">
      <c r="B23" s="54">
        <v>1</v>
      </c>
      <c r="C23" s="54">
        <v>22</v>
      </c>
      <c r="D23" s="55">
        <v>620.73</v>
      </c>
      <c r="E23" s="54" t="s">
        <v>56</v>
      </c>
      <c r="F23" s="56">
        <v>72069500.285008669</v>
      </c>
    </row>
    <row r="24" spans="2:6" s="52" customFormat="1" x14ac:dyDescent="0.2">
      <c r="B24" s="54">
        <v>1</v>
      </c>
      <c r="C24" s="54">
        <v>23</v>
      </c>
      <c r="D24" s="55">
        <v>632.89</v>
      </c>
      <c r="E24" s="54" t="s">
        <v>57</v>
      </c>
      <c r="F24" s="56">
        <v>73496033.898554042</v>
      </c>
    </row>
    <row r="25" spans="2:6" s="52" customFormat="1" x14ac:dyDescent="0.2">
      <c r="B25" s="54">
        <v>1</v>
      </c>
      <c r="C25" s="54">
        <v>24</v>
      </c>
      <c r="D25" s="55">
        <v>664.44</v>
      </c>
      <c r="E25" s="54" t="s">
        <v>58</v>
      </c>
      <c r="F25" s="56">
        <v>77516991.132844061</v>
      </c>
    </row>
    <row r="26" spans="2:6" s="52" customFormat="1" x14ac:dyDescent="0.2">
      <c r="B26" s="54">
        <v>1</v>
      </c>
      <c r="C26" s="54">
        <v>25</v>
      </c>
      <c r="D26" s="55">
        <v>664.38</v>
      </c>
      <c r="E26" s="54" t="s">
        <v>59</v>
      </c>
      <c r="F26" s="56">
        <v>77521716.330248788</v>
      </c>
    </row>
    <row r="27" spans="2:6" s="52" customFormat="1" x14ac:dyDescent="0.2">
      <c r="B27" s="54">
        <v>1</v>
      </c>
      <c r="C27" s="54">
        <v>26</v>
      </c>
      <c r="D27" s="55">
        <v>671.03</v>
      </c>
      <c r="E27" s="54" t="s">
        <v>60</v>
      </c>
      <c r="F27" s="56">
        <v>77526220.941042498</v>
      </c>
    </row>
    <row r="28" spans="2:6" s="52" customFormat="1" x14ac:dyDescent="0.2">
      <c r="B28" s="54">
        <v>1</v>
      </c>
      <c r="C28" s="54">
        <v>27</v>
      </c>
      <c r="D28" s="55">
        <v>667.11</v>
      </c>
      <c r="E28" s="54" t="s">
        <v>61</v>
      </c>
      <c r="F28" s="56">
        <v>77530028.962538227</v>
      </c>
    </row>
    <row r="29" spans="2:6" s="52" customFormat="1" x14ac:dyDescent="0.2">
      <c r="B29" s="54">
        <v>1</v>
      </c>
      <c r="C29" s="54">
        <v>28</v>
      </c>
      <c r="D29" s="55">
        <v>656.3</v>
      </c>
      <c r="E29" s="54" t="s">
        <v>62</v>
      </c>
      <c r="F29" s="56">
        <v>76159698.495519534</v>
      </c>
    </row>
    <row r="30" spans="2:6" s="52" customFormat="1" x14ac:dyDescent="0.2">
      <c r="B30" s="54">
        <v>6</v>
      </c>
      <c r="C30" s="54">
        <v>1</v>
      </c>
      <c r="D30" s="55">
        <v>925.59</v>
      </c>
      <c r="E30" s="54" t="s">
        <v>63</v>
      </c>
      <c r="F30" s="56">
        <v>107744972.88724969</v>
      </c>
    </row>
    <row r="31" spans="2:6" s="52" customFormat="1" x14ac:dyDescent="0.2">
      <c r="B31" s="54">
        <v>6</v>
      </c>
      <c r="C31" s="54">
        <v>2</v>
      </c>
      <c r="D31" s="55">
        <v>1050.7520999999999</v>
      </c>
      <c r="E31" s="54" t="s">
        <v>64</v>
      </c>
      <c r="F31" s="56">
        <v>121990444.61788884</v>
      </c>
    </row>
    <row r="32" spans="2:6" s="52" customFormat="1" x14ac:dyDescent="0.2">
      <c r="B32" s="54">
        <v>6</v>
      </c>
      <c r="C32" s="54">
        <v>17</v>
      </c>
      <c r="D32" s="55">
        <v>1229.83</v>
      </c>
      <c r="E32" s="54" t="s">
        <v>65</v>
      </c>
      <c r="F32" s="56">
        <v>142983428.58357099</v>
      </c>
    </row>
    <row r="33" spans="2:6" s="52" customFormat="1" x14ac:dyDescent="0.2">
      <c r="B33" s="54">
        <v>7</v>
      </c>
      <c r="C33" s="54">
        <v>1</v>
      </c>
      <c r="D33" s="55">
        <v>2175.9203000000002</v>
      </c>
      <c r="E33" s="54" t="s">
        <v>66</v>
      </c>
      <c r="F33" s="56">
        <v>249667426.31104219</v>
      </c>
    </row>
    <row r="34" spans="2:6" s="52" customFormat="1" x14ac:dyDescent="0.2">
      <c r="B34" s="54">
        <v>7</v>
      </c>
      <c r="C34" s="54">
        <v>2</v>
      </c>
      <c r="D34" s="55">
        <v>2995.8</v>
      </c>
      <c r="E34" s="54" t="s">
        <v>67</v>
      </c>
      <c r="F34" s="56">
        <v>342058642.28471863</v>
      </c>
    </row>
    <row r="35" spans="2:6" s="52" customFormat="1" x14ac:dyDescent="0.2">
      <c r="B35" s="54">
        <v>7</v>
      </c>
      <c r="C35" s="54">
        <v>3</v>
      </c>
      <c r="D35" s="55">
        <v>3051.59</v>
      </c>
      <c r="E35" s="54" t="s">
        <v>68</v>
      </c>
      <c r="F35" s="56">
        <v>346189718.67720032</v>
      </c>
    </row>
    <row r="36" spans="2:6" s="52" customFormat="1" x14ac:dyDescent="0.2">
      <c r="B36" s="57">
        <v>4</v>
      </c>
      <c r="C36" s="57">
        <v>1</v>
      </c>
      <c r="D36" s="58">
        <v>624.12699999999995</v>
      </c>
      <c r="E36" s="57" t="s">
        <v>69</v>
      </c>
      <c r="F36" s="59">
        <v>62756623.62525332</v>
      </c>
    </row>
    <row r="37" spans="2:6" s="52" customFormat="1" x14ac:dyDescent="0.2">
      <c r="B37" s="54">
        <v>4</v>
      </c>
      <c r="C37" s="54">
        <v>2</v>
      </c>
      <c r="D37" s="55">
        <v>631.92570000000001</v>
      </c>
      <c r="E37" s="54" t="s">
        <v>70</v>
      </c>
      <c r="F37" s="56">
        <v>63540791.07941933</v>
      </c>
    </row>
    <row r="38" spans="2:6" s="52" customFormat="1" x14ac:dyDescent="0.2">
      <c r="B38" s="54">
        <v>4</v>
      </c>
      <c r="C38" s="54">
        <v>3</v>
      </c>
      <c r="D38" s="55">
        <v>631.95740000000001</v>
      </c>
      <c r="E38" s="54" t="s">
        <v>71</v>
      </c>
      <c r="F38" s="56">
        <v>63543978.547625192</v>
      </c>
    </row>
    <row r="39" spans="2:6" s="52" customFormat="1" x14ac:dyDescent="0.2">
      <c r="B39" s="54">
        <v>4</v>
      </c>
      <c r="C39" s="54">
        <v>4</v>
      </c>
      <c r="D39" s="55">
        <v>538.37400000000002</v>
      </c>
      <c r="E39" s="54" t="s">
        <v>72</v>
      </c>
      <c r="F39" s="56">
        <v>54134069.648680694</v>
      </c>
    </row>
    <row r="40" spans="2:6" s="52" customFormat="1" x14ac:dyDescent="0.2">
      <c r="B40" s="54">
        <v>4</v>
      </c>
      <c r="C40" s="54">
        <v>5</v>
      </c>
      <c r="D40" s="55">
        <v>680.09280000000001</v>
      </c>
      <c r="E40" s="54" t="s">
        <v>73</v>
      </c>
      <c r="F40" s="56">
        <v>68384043.43962796</v>
      </c>
    </row>
    <row r="41" spans="2:6" s="52" customFormat="1" x14ac:dyDescent="0.2">
      <c r="B41" s="54">
        <v>3</v>
      </c>
      <c r="C41" s="54">
        <v>1</v>
      </c>
      <c r="D41" s="55">
        <v>1400.0037</v>
      </c>
      <c r="E41" s="54" t="s">
        <v>74</v>
      </c>
      <c r="F41" s="60">
        <v>153474315.75587603</v>
      </c>
    </row>
    <row r="42" spans="2:6" s="52" customFormat="1" x14ac:dyDescent="0.2">
      <c r="B42" s="54">
        <v>3</v>
      </c>
      <c r="C42" s="54">
        <v>4</v>
      </c>
      <c r="D42" s="55">
        <v>1260.0033000000001</v>
      </c>
      <c r="E42" s="54" t="s">
        <v>75</v>
      </c>
      <c r="F42" s="60">
        <v>138126880.89156181</v>
      </c>
    </row>
    <row r="43" spans="2:6" s="52" customFormat="1" x14ac:dyDescent="0.2">
      <c r="B43" s="54">
        <v>3</v>
      </c>
      <c r="C43" s="54">
        <v>5</v>
      </c>
      <c r="D43" s="55">
        <v>1260.0033000000001</v>
      </c>
      <c r="E43" s="54" t="s">
        <v>76</v>
      </c>
      <c r="F43" s="60">
        <v>138126880.89156181</v>
      </c>
    </row>
    <row r="44" spans="2:6" s="52" customFormat="1" x14ac:dyDescent="0.2">
      <c r="B44" s="54">
        <v>3</v>
      </c>
      <c r="C44" s="54">
        <v>18</v>
      </c>
      <c r="D44" s="55">
        <v>1276.0842</v>
      </c>
      <c r="E44" s="54" t="s">
        <v>77</v>
      </c>
      <c r="F44" s="60">
        <v>139889737.03561243</v>
      </c>
    </row>
    <row r="45" spans="2:6" s="52" customFormat="1" x14ac:dyDescent="0.2">
      <c r="B45" s="54">
        <v>3</v>
      </c>
      <c r="C45" s="54">
        <v>19</v>
      </c>
      <c r="D45" s="55">
        <v>1275.5542</v>
      </c>
      <c r="E45" s="54" t="s">
        <v>78</v>
      </c>
      <c r="F45" s="60">
        <v>139831636.19819993</v>
      </c>
    </row>
    <row r="46" spans="2:6" s="52" customFormat="1" x14ac:dyDescent="0.2">
      <c r="B46" s="54">
        <v>3</v>
      </c>
      <c r="C46" s="54">
        <v>20</v>
      </c>
      <c r="D46" s="55">
        <v>1275.0242000000001</v>
      </c>
      <c r="E46" s="54" t="s">
        <v>79</v>
      </c>
      <c r="F46" s="60">
        <v>139773535.36078742</v>
      </c>
    </row>
    <row r="47" spans="2:6" s="52" customFormat="1" x14ac:dyDescent="0.2">
      <c r="B47" s="54">
        <v>3</v>
      </c>
      <c r="C47" s="54">
        <v>21</v>
      </c>
      <c r="D47" s="55">
        <v>1274.4940999999999</v>
      </c>
      <c r="E47" s="54" t="s">
        <v>80</v>
      </c>
      <c r="F47" s="60">
        <v>139715423.56095275</v>
      </c>
    </row>
    <row r="48" spans="2:6" s="52" customFormat="1" x14ac:dyDescent="0.2">
      <c r="B48" s="54">
        <v>3</v>
      </c>
      <c r="C48" s="54">
        <v>22</v>
      </c>
      <c r="D48" s="55">
        <v>1415.4829999999999</v>
      </c>
      <c r="E48" s="54" t="s">
        <v>81</v>
      </c>
      <c r="F48" s="61">
        <v>155171221.96825242</v>
      </c>
    </row>
    <row r="49" spans="1:8" s="52" customFormat="1" x14ac:dyDescent="0.2">
      <c r="F49" s="62">
        <f>SUM(F13:F48)</f>
        <v>4086113567.5154943</v>
      </c>
    </row>
    <row r="53" spans="1:8" x14ac:dyDescent="0.2">
      <c r="E53" s="41"/>
    </row>
    <row r="54" spans="1:8" x14ac:dyDescent="0.2">
      <c r="E54" s="41"/>
      <c r="H54" s="41"/>
    </row>
    <row r="55" spans="1:8" x14ac:dyDescent="0.2">
      <c r="A55" s="41"/>
      <c r="B55" s="41"/>
      <c r="C55" s="41"/>
      <c r="F55" s="41"/>
    </row>
    <row r="56" spans="1:8" x14ac:dyDescent="0.2">
      <c r="F56" s="83" t="s">
        <v>109</v>
      </c>
      <c r="G56" s="83"/>
    </row>
    <row r="57" spans="1:8" x14ac:dyDescent="0.2">
      <c r="F57" s="83" t="s">
        <v>110</v>
      </c>
      <c r="G57" s="83"/>
    </row>
  </sheetData>
  <mergeCells count="3">
    <mergeCell ref="F57:G57"/>
    <mergeCell ref="F56:G56"/>
    <mergeCell ref="A6:G6"/>
  </mergeCells>
  <printOptions horizontalCentered="1"/>
  <pageMargins left="0.70866141732283472" right="0.70866141732283472" top="0.59055118110236227" bottom="0.74803149606299213" header="0.31496062992125984" footer="0.31496062992125984"/>
  <pageSetup paperSize="9" scale="75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RwC/Mlmm/LSOqlySo+Ye9WhLmQwLzdw/zNBXyWliYrM=</DigestValue>
    </Reference>
    <Reference Type="http://www.w3.org/2000/09/xmldsig#Object" URI="#idOfficeObject">
      <DigestMethod Algorithm="http://www.w3.org/2001/04/xmlenc#sha256"/>
      <DigestValue>hLlE9ilaYASjz+v5oKQ1s5/jMdMPZGRPumbaaaYst+8=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40F+mirYwvszuxmZQ04hsJCkyYcjpUldf2J3yP3nhLE=</DigestValue>
    </Reference>
  </SignedInfo>
  <SignatureValue>VVAKkDp58vbXWspteXc9+I0E8lMWzV3ELoka4lmJ2rzVXpItIbgQE5gPuOpG2PKZOywIk28OWy/U
Xzq2mEG2VckRvcMGETbPF+AmXO/9JvYsPLG/7pKqPBXdkG/CjfBz+8q8yviajBgiRC2u9PlGVL/0
cdZTRkkoiYFzaiFjmRWBIm+ekjZRCmvsqAAE+3UgFMrv1YfA6Q5QPstQovo8cW3hiNQF1rtRR8Jq
mhER7SvA3z4Tfsj2IIFniaj2o7N8COxgSNF+L4XknzV/QoTFKPhwvoiADefM7H7mzWxNy8jyrJOZ
3Z6v0+Lo1C6Se8zkGPy9rQtmDwlLchLjmhVnsQ==</SignatureValue>
  <KeyInfo>
    <X509Data>
      <X509Certificate>MIIHwDCCBaigAwIBAgIQYOnMxp99xB5go78ePsBRWTANBgkqhkiG9w0BAQsFADBPMRcwFQYDVQQFEw5SVUMgODAwODAwOTktMDELMAkGA1UEBhMCUFkxETAPBgNVBAoMCFZJVCBTLkEuMRQwEgYDVQQDEwtDQS1WSVQgUy5BLjAeFw0yMTA1MTgxMzIwMzBaFw0yMzA1MTgxMzIwMzBaMIGaMQ8wDQYDVQQqDAZST05BTEQxGTAXBgNVBAQMEETDnFJLU0VOIEZFREVSQVUxETAPBgNVBAUTCENJODc0MTE3MSAwHgYDVQQDDBdST05BTEQgRMOcUktTRU4gRkVERVJBVTERMA8GA1UECwwIRklSTUEgRjIxFzAVBgNVBAoMDlBFUlNPTkEgRklTSUNBMQswCQYDVQQGEwJQWTCCASIwDQYJKoZIhvcNAQEBBQADggEPADCCAQoCggEBAJjRGFD6/XQdatjIbLZKy0U9axyeFcqec4sESdgL2G3j1bvPwHXJS1i0EoO384/uyFqw9peowL6WSw1I/lTsMCuu5L8BWtTW3PxkpnFD2W2amYX9EUW+34R0i87urFVLT25mPOu3uYrwGcj2D3Yq/m1mXW+yJXJ9WSTkfwELnN4ubUGcYaAfRVdNU23134uLIQOaPrjIbzgS+3DjvJaC4uW5QsMjBXhojGzBVhZw9wScMWH7FMNpNBrqiomkXLxZXhhQ7//YY0IdcVGlPURaFLjwOS3FQPunZKyraInP6dqcFcOgdDip69kpDUz7sifuwCPOruixzLRDliL5EdFS1DcCAwEAAaOCA0owggNGMAwGA1UdEwEB/wQCMAAwDgYDVR0PAQH/BAQDAgXgMCwGA1UdJQEB/wQiMCAGCCsGAQUFBwMEBggrBgEFBQcDAgYKKwYBBAGCNxQCAjAdBgNVHQ4EFgQUgxO0kMPE0yxu1bnF7JofA4TQs68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YzNegfaZyeOEyoBCKkbsJrePoj68lJKPE1pgL+9LndqXMveqRMLHApj5+kqOeotKI9z2gatkts9lWTjYxlRSEhHxNJAa0Y6Gx3wvDBgePNeffBzErDeho3K29nIT2c0L+j/LhuGeNHQ4brFZVEhjNjkwpR90MmdQL8AXKLpWUsvdoxn8A8NuAm0Dp3LEzJ539DgXFNm7asemf7j3N/KhC1VHr2P0z1DcpPTRFO2eDZKLVrGCL2XmG1liyn6VYySzG6QwU7Ji2pSF5BIKSr7St4KO4Xvcy70RO6/imL9KdQCHceAkMmtlsJ0qzQJoK9iy2VLHm65reZPgquDOe73ZiuYUlOoRX/pX0wVo0dBvjEhGVpYmUhkRqlvqzxRChuzKl0fh3CM4PGMgMDZIOJriGlNfLDnkP4JvPkcyQohbLkawVQ12nbjxgoqtDeItQGo1YW/QDGkay6c5QmmankEK7+snKu7Koroe8LKY6Mq6+TRTme+ZwZeFXNdxxIDajFU/24rOT0gel8qKxfK41kQ7Me8D35W0nMnwuxbx+VzVT++15f2LG/4r56Wa8Eq+d8qPdKUWHDA00TcTEbW3VlVBZx5LLh/c9s51nVBSPHC2q07pC0fCdEOiQyinrpWWH89skv3AB38BsCu5Z4BsjVciN/FNVJ9nzR4XfZq4OvXe+k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9hkTQ75JAfW23smmIrr+KrL38a95DOPJIMJM2bZ4cJo=</DigestValue>
      </Reference>
      <Reference URI="/xl/calcChain.xml?ContentType=application/vnd.openxmlformats-officedocument.spreadsheetml.calcChain+xml">
        <DigestMethod Algorithm="http://www.w3.org/2001/04/xmlenc#sha256"/>
        <DigestValue>Z7WvnGcbG/uae3HWI/Ose9lnIT1DyHSXAz3PO/tzRB0=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drawing1.xml?ContentType=application/vnd.openxmlformats-officedocument.drawing+xml">
        <DigestMethod Algorithm="http://www.w3.org/2001/04/xmlenc#sha256"/>
        <DigestValue>44h3u1+Y7B67ndutjKg08qLMlCZG35PtWKKvBfrjfNI=</DigestValue>
      </Reference>
      <Reference URI="/xl/drawings/drawing2.xml?ContentType=application/vnd.openxmlformats-officedocument.drawing+xml">
        <DigestMethod Algorithm="http://www.w3.org/2001/04/xmlenc#sha256"/>
        <DigestValue>nNEurc7AacOzOJb/7uN0zTDDaQWTxY5ihx6l1wAfOxU=</DigestValue>
      </Reference>
      <Reference URI="/xl/drawings/drawing3.xml?ContentType=application/vnd.openxmlformats-officedocument.drawing+xml">
        <DigestMethod Algorithm="http://www.w3.org/2001/04/xmlenc#sha256"/>
        <DigestValue>DWMUdPeu3Vg5z8mPRLxK2srRHD7sD3bzO/dkYn0T6NU=</DigestValue>
      </Reference>
      <Reference URI="/xl/drawings/drawing4.xml?ContentType=application/vnd.openxmlformats-officedocument.drawing+xml">
        <DigestMethod Algorithm="http://www.w3.org/2001/04/xmlenc#sha256"/>
        <DigestValue>2KvPMe/zf7X85Q4/At3qpX9oE/ZEulQMdv0ybu8en8k=</DigestValue>
      </Reference>
      <Reference URI="/xl/drawings/drawing5.xml?ContentType=application/vnd.openxmlformats-officedocument.drawing+xml">
        <DigestMethod Algorithm="http://www.w3.org/2001/04/xmlenc#sha256"/>
        <DigestValue>HQD5sJDJMexvcKtzd1ow2ELxA44Wk1JCRnKT6BQpRa4=</DigestValue>
      </Reference>
      <Reference URI="/xl/drawings/drawing6.xml?ContentType=application/vnd.openxmlformats-officedocument.drawing+xml">
        <DigestMethod Algorithm="http://www.w3.org/2001/04/xmlenc#sha256"/>
        <DigestValue>m828fNrCnmq4FpnXds2MCI2hgmcGT4TpaQtZJ5MOosE=</DigestValue>
      </Reference>
      <Reference URI="/xl/drawings/drawing7.xml?ContentType=application/vnd.openxmlformats-officedocument.drawing+xml">
        <DigestMethod Algorithm="http://www.w3.org/2001/04/xmlenc#sha256"/>
        <DigestValue>mdVlKnaNXw+W1SjBoxyzkwgJLLR/hHd7wClyB8ITM9s=</DigestValue>
      </Reference>
      <Reference URI="/xl/media/image1.jpeg?ContentType=image/jpeg">
        <DigestMethod Algorithm="http://www.w3.org/2001/04/xmlenc#sha256"/>
        <DigestValue>DlkXnIayVPL4W2QGdV617DoUkEtN1EmDq/Q/UutbjDw=</DigestValue>
      </Reference>
      <Reference URI="/xl/media/image2.jpeg?ContentType=image/jpeg">
        <DigestMethod Algorithm="http://www.w3.org/2001/04/xmlenc#sha256"/>
        <DigestValue>Tg1+UWhHdFEcOuVp7c+lNobQAh8N7+553ybu9VjyoOg=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2zNw7QvlwvUUFgjC/+a6zk/+A5s2Vqd4B3Gmqm1mTzw=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pn02h8Wx1dkFu998QdVWH4YqkEW17m3SkJwxdBrVmqU=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2zNw7QvlwvUUFgjC/+a6zk/+A5s2Vqd4B3Gmqm1mTzw=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pn02h8Wx1dkFu998QdVWH4YqkEW17m3SkJwxdBrVmqU=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Gp/gPlLfWk18xmTIhV0o6ThE8xmjer7UijyNqmS1VR4=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pn02h8Wx1dkFu998QdVWH4YqkEW17m3SkJwxdBrVmqU=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Gp/gPlLfWk18xmTIhV0o6ThE8xmjer7UijyNqmS1VR4=</DigestValue>
      </Reference>
      <Reference URI="/xl/sharedStrings.xml?ContentType=application/vnd.openxmlformats-officedocument.spreadsheetml.sharedStrings+xml">
        <DigestMethod Algorithm="http://www.w3.org/2001/04/xmlenc#sha256"/>
        <DigestValue>iesUZ59Ko7ubN/7eT51fkgGaz4v5zgGENzoOYe8VgX0=</DigestValue>
      </Reference>
      <Reference URI="/xl/styles.xml?ContentType=application/vnd.openxmlformats-officedocument.spreadsheetml.styles+xml">
        <DigestMethod Algorithm="http://www.w3.org/2001/04/xmlenc#sha256"/>
        <DigestValue>ig5oJ4joy8v96adMbVGp81xtvHBZ5a+GiwtyW1sBYU4=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XV1l5gaq5YUHrXDt9p/6aRoCuop6FwJX7vrVfc7Lq1I=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sheet1.xml?ContentType=application/vnd.openxmlformats-officedocument.spreadsheetml.worksheet+xml">
        <DigestMethod Algorithm="http://www.w3.org/2001/04/xmlenc#sha256"/>
        <DigestValue>genUgrEH/XLdzOsONcNOFJe0SU8S6aapn3vs7s6/m3A=</DigestValue>
      </Reference>
      <Reference URI="/xl/worksheets/sheet2.xml?ContentType=application/vnd.openxmlformats-officedocument.spreadsheetml.worksheet+xml">
        <DigestMethod Algorithm="http://www.w3.org/2001/04/xmlenc#sha256"/>
        <DigestValue>c/eBZUe+NTgyLyR+cBLXTfA3rHD4rv7uRN9L/a3822c=</DigestValue>
      </Reference>
      <Reference URI="/xl/worksheets/sheet3.xml?ContentType=application/vnd.openxmlformats-officedocument.spreadsheetml.worksheet+xml">
        <DigestMethod Algorithm="http://www.w3.org/2001/04/xmlenc#sha256"/>
        <DigestValue>EnV+yvp7ZL4neVauRcNeLbJRorDplHl5JHH1r3iJFhg=</DigestValue>
      </Reference>
      <Reference URI="/xl/worksheets/sheet4.xml?ContentType=application/vnd.openxmlformats-officedocument.spreadsheetml.worksheet+xml">
        <DigestMethod Algorithm="http://www.w3.org/2001/04/xmlenc#sha256"/>
        <DigestValue>1lvF8pLXZTx3pVJz9gyt9hhDP+OUvxEQT3a2/tPENco=</DigestValue>
      </Reference>
      <Reference URI="/xl/worksheets/sheet5.xml?ContentType=application/vnd.openxmlformats-officedocument.spreadsheetml.worksheet+xml">
        <DigestMethod Algorithm="http://www.w3.org/2001/04/xmlenc#sha256"/>
        <DigestValue>MLQa637B1dddQwNly+LI23wHt3T8hlc1F1Y7tokIbR8=</DigestValue>
      </Reference>
      <Reference URI="/xl/worksheets/sheet6.xml?ContentType=application/vnd.openxmlformats-officedocument.spreadsheetml.worksheet+xml">
        <DigestMethod Algorithm="http://www.w3.org/2001/04/xmlenc#sha256"/>
        <DigestValue>jEv9lv0ua2bAiPLuk0lAMMKAa9KDRPmvBYF0LpSN2nw=</DigestValue>
      </Reference>
      <Reference URI="/xl/worksheets/sheet7.xml?ContentType=application/vnd.openxmlformats-officedocument.spreadsheetml.worksheet+xml">
        <DigestMethod Algorithm="http://www.w3.org/2001/04/xmlenc#sha256"/>
        <DigestValue>JquS1sZnFuIEANmhe+sk0I1bR05GtxAd09O2rmAvwTc=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2023-05-17T13:46:40Z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2023-05-17T13:46:40Z</xd:SigningTime>
          <xd:SigningCertificate>
            <xd:Cert>
              <xd:CertDigest>
                <DigestMethod Algorithm="http://www.w3.org/2001/04/xmlenc#sha256"/>
                <DigestValue>u6UxaXnGtWQnHT8y1y3rpH3uapnxdVULe3D3M0BeD8M=</DigestValue>
              </xd:CertDigest>
              <xd:IssuerSerial>
                <X509IssuerName>CN=CA-VIT S.A., O=VIT S.A., C=PY, SERIALNUMBER=RUC 80080099-0</X509IssuerName>
                <X509SerialNumber>128819846111486019834560691013880402265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2wEPyLObXp6KjTbixTr4SDNSyZBL0wCoU90CpQJ2Cjs=</DigestValue>
    </Reference>
    <Reference Type="http://www.w3.org/2000/09/xmldsig#Object" URI="#idOfficeObject">
      <DigestMethod Algorithm="http://www.w3.org/2001/04/xmlenc#sha256"/>
      <DigestValue>47nABlOvOqjtCkxkuQTFV/VLLTeyL8sMcl7K0i3pNCM=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MIHbnDCYtf7Mh6VGSUiNuwMGcq985dj2VsBsNk4cLRo=</DigestValue>
    </Reference>
  </SignedInfo>
  <SignatureValue>iI7uAyCPvSQSaredsPiIPkvrPyKsiiHTQqkGm45NaFcYuaiYVh8d1NfmH72IHw4kh3qlIplv/YoA
s/Mv57VlBK4+xXsVF4S8uEJt1evRd4wJvvEnbloQOwAYer5zZvH2iPWLNCPwz8RcmH9vTURBOjA5
p9wPgVkMdIjy0Qym63y9S8aLd8JEu1z0Ti7MhcDBZd0om0gQ9H/0Z3OCiRY+A4W7J7lYGgi8UAh9
hK99IM8PrXXnOURNmozlLcPyMC8aVWOpchqfqTUJp4CVACaGGQPiqUP68xtK12WjdasAt69vGfWQ
4ewXEq0jB7+wtAKBI0423aL+fjYidpzD+P5EMw==</SignatureValue>
  <KeyInfo>
    <X509Data>
      <X509Certificate>MIIIhDCCBmygAwIBAgIQYPsFdgkLhZFkZmLIkJJUWTANBgkqhkiG9w0BAQsFADCBgTEWMBQGA1UEBRMNUlVDODAwODAwOTktMDERMA8GA1UEAxMIVklUIFMuQS4xODA2BgNVBAsML1ByZXN0YWRvciBDdWFsaWZpY2FkbyBkZSBTZXJ2aWNpb3MgZGUgQ29uZmlhbnphMQ0wCwYDVQQKDARJQ1BQMQswCQYDVQQGEwJQWTAeFw0yMzA1MTgxNzM5MjBaFw0yNTA1MTgxNzM5MjBaMIGyMRAwDgYDVQQqDAdPUkxBTkRPMRgwFgYDVQQEDA9QRU5ORVIgRMOcUktTRU4xETAPBgNVBAUTCENJODAyNzE4MSAwHgYDVQQDDBdPUkxBTkRPIFBFTk5FUiBEw5xSS1NFTjELMAkGA1UECwwCRjIxNTAzBgNVBAoMLENFUlRJRklDQURPIENVQUxJRklDQURPIERFIEZJUk1BIEVMRUNUUk9OSUNBMQswCQYDVQQGEwJQWTCCASIwDQYJKoZIhvcNAQEBBQADggEPADCCAQoCggEBAP/uI+dm3rEEXTV4DIBl+etwAs/AV2RgC7cyXL6fEBvo1zWj9JkA2VuHu0B71aNbQ82mvcSY+DBsuMhRmRhe60TKQayZrgBj12bHkNE9BETIHfMZmn7aLxIMpAE6J2D8Xt4RMLMxaHr2PYhTTTCxMtATsYiC6I3Rnl5ab0xV8eBsoSEuDTVVbE7RD63FoVDvb+iy4wV2NH2dkNZ/z3xug2HNlc4YBIPGUL4RovLNHTyU5Tnqv2/PMYi/K0J/hmITszxyn2ID+qToCufI4+niBUIR+Lza6/Li861p44rhSi9HfkQU5QN4gmarf8sSfCi5ZXDXv/g/nLLNacLvU1qWq4kCAwEAAaOCA8MwggO/MAwGA1UdEwEB/wQCMAAwDgYDVR0PAQH/BAQDAgXgMCwGA1UdJQEB/wQiMCAGCCsGAQUFBwMEBggrBgEFBQcDAgYKKwYBBAGCNxQCAjAdBgNVHQ4EFgQUA5JB4ZSaeBa8nIzJykkig7o6Pys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AYDVR0RBEUwQ4EVT1BFTk5FUkBQRU5OR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kiKJyJwQaAnHAixIPeO8+bgfzkqNIZDdO8RMXt4bjhZxujPe7ttvq7rO+QnjlPImfyVenP/h/kOnaAE6Am+BzKGWUcq3j5JZ+AYZkGjx1AIMZYXDiQYDhM39Lx/X9c+WFUF8KyA7axSSviBOMd5lmwl5HlbTqr/eERc7LkQAQpbZaJTwzugMRYao2ZWbAqd7O3YCnfoEGemk0nYOFRWv2Hdea2yH107xzIgijdOdyeRIbO3tYjd8egmvUUmkTqZtwhu/w6VmLBUQRBOYjybK5ZB7fg+vwOtekwPceDHkgosmV0A8hsxpiUlPUumIUnCjb0LsPv6XZO90lewLhTcdbFC7RJXNMvMRLnHufVSDWbzV1mKYuwCmiDt0Xe1tk9YyRz8D35FGKHpjceebOfVDPJR3cjKnKKmQ3GqZwodg0UxRKvKre18GCTa3tqvEXDZb8fq3zJYgX0iLaOoQyB9D+g/VagOTJVYDuolalO03BhAk5IqfNUWtB2Yn4HDpoHK8/FAF7T5wIrW1OTmd8hPxu7M2DEOmCWM34v+BHw3fBp7FHc2UNpqoq0fGbYHKZ2kRHg8NjRvMw4PXOV+aGoBrkomP3u5AyAREHQ2228txGtDMbBry6e7VoncJfIgDmswHyMuMeclY6oMcyBBWwcQiU8ubZS+2VBaIszed6W6Oq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9hkTQ75JAfW23smmIrr+KrL38a95DOPJIMJM2bZ4cJo=</DigestValue>
      </Reference>
      <Reference URI="/xl/calcChain.xml?ContentType=application/vnd.openxmlformats-officedocument.spreadsheetml.calcChain+xml">
        <DigestMethod Algorithm="http://www.w3.org/2001/04/xmlenc#sha256"/>
        <DigestValue>Z7WvnGcbG/uae3HWI/Ose9lnIT1DyHSXAz3PO/tzRB0=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drawing1.xml?ContentType=application/vnd.openxmlformats-officedocument.drawing+xml">
        <DigestMethod Algorithm="http://www.w3.org/2001/04/xmlenc#sha256"/>
        <DigestValue>44h3u1+Y7B67ndutjKg08qLMlCZG35PtWKKvBfrjfNI=</DigestValue>
      </Reference>
      <Reference URI="/xl/drawings/drawing2.xml?ContentType=application/vnd.openxmlformats-officedocument.drawing+xml">
        <DigestMethod Algorithm="http://www.w3.org/2001/04/xmlenc#sha256"/>
        <DigestValue>nNEurc7AacOzOJb/7uN0zTDDaQWTxY5ihx6l1wAfOxU=</DigestValue>
      </Reference>
      <Reference URI="/xl/drawings/drawing3.xml?ContentType=application/vnd.openxmlformats-officedocument.drawing+xml">
        <DigestMethod Algorithm="http://www.w3.org/2001/04/xmlenc#sha256"/>
        <DigestValue>DWMUdPeu3Vg5z8mPRLxK2srRHD7sD3bzO/dkYn0T6NU=</DigestValue>
      </Reference>
      <Reference URI="/xl/drawings/drawing4.xml?ContentType=application/vnd.openxmlformats-officedocument.drawing+xml">
        <DigestMethod Algorithm="http://www.w3.org/2001/04/xmlenc#sha256"/>
        <DigestValue>2KvPMe/zf7X85Q4/At3qpX9oE/ZEulQMdv0ybu8en8k=</DigestValue>
      </Reference>
      <Reference URI="/xl/drawings/drawing5.xml?ContentType=application/vnd.openxmlformats-officedocument.drawing+xml">
        <DigestMethod Algorithm="http://www.w3.org/2001/04/xmlenc#sha256"/>
        <DigestValue>HQD5sJDJMexvcKtzd1ow2ELxA44Wk1JCRnKT6BQpRa4=</DigestValue>
      </Reference>
      <Reference URI="/xl/drawings/drawing6.xml?ContentType=application/vnd.openxmlformats-officedocument.drawing+xml">
        <DigestMethod Algorithm="http://www.w3.org/2001/04/xmlenc#sha256"/>
        <DigestValue>m828fNrCnmq4FpnXds2MCI2hgmcGT4TpaQtZJ5MOosE=</DigestValue>
      </Reference>
      <Reference URI="/xl/drawings/drawing7.xml?ContentType=application/vnd.openxmlformats-officedocument.drawing+xml">
        <DigestMethod Algorithm="http://www.w3.org/2001/04/xmlenc#sha256"/>
        <DigestValue>mdVlKnaNXw+W1SjBoxyzkwgJLLR/hHd7wClyB8ITM9s=</DigestValue>
      </Reference>
      <Reference URI="/xl/media/image1.jpeg?ContentType=image/jpeg">
        <DigestMethod Algorithm="http://www.w3.org/2001/04/xmlenc#sha256"/>
        <DigestValue>DlkXnIayVPL4W2QGdV617DoUkEtN1EmDq/Q/UutbjDw=</DigestValue>
      </Reference>
      <Reference URI="/xl/media/image2.jpeg?ContentType=image/jpeg">
        <DigestMethod Algorithm="http://www.w3.org/2001/04/xmlenc#sha256"/>
        <DigestValue>Tg1+UWhHdFEcOuVp7c+lNobQAh8N7+553ybu9VjyoOg=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2zNw7QvlwvUUFgjC/+a6zk/+A5s2Vqd4B3Gmqm1mTzw=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pn02h8Wx1dkFu998QdVWH4YqkEW17m3SkJwxdBrVmqU=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2zNw7QvlwvUUFgjC/+a6zk/+A5s2Vqd4B3Gmqm1mTzw=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pn02h8Wx1dkFu998QdVWH4YqkEW17m3SkJwxdBrVmqU=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Gp/gPlLfWk18xmTIhV0o6ThE8xmjer7UijyNqmS1VR4=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pn02h8Wx1dkFu998QdVWH4YqkEW17m3SkJwxdBrVmqU=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Gp/gPlLfWk18xmTIhV0o6ThE8xmjer7UijyNqmS1VR4=</DigestValue>
      </Reference>
      <Reference URI="/xl/sharedStrings.xml?ContentType=application/vnd.openxmlformats-officedocument.spreadsheetml.sharedStrings+xml">
        <DigestMethod Algorithm="http://www.w3.org/2001/04/xmlenc#sha256"/>
        <DigestValue>iesUZ59Ko7ubN/7eT51fkgGaz4v5zgGENzoOYe8VgX0=</DigestValue>
      </Reference>
      <Reference URI="/xl/styles.xml?ContentType=application/vnd.openxmlformats-officedocument.spreadsheetml.styles+xml">
        <DigestMethod Algorithm="http://www.w3.org/2001/04/xmlenc#sha256"/>
        <DigestValue>ig5oJ4joy8v96adMbVGp81xtvHBZ5a+GiwtyW1sBYU4=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XV1l5gaq5YUHrXDt9p/6aRoCuop6FwJX7vrVfc7Lq1I=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sheet1.xml?ContentType=application/vnd.openxmlformats-officedocument.spreadsheetml.worksheet+xml">
        <DigestMethod Algorithm="http://www.w3.org/2001/04/xmlenc#sha256"/>
        <DigestValue>genUgrEH/XLdzOsONcNOFJe0SU8S6aapn3vs7s6/m3A=</DigestValue>
      </Reference>
      <Reference URI="/xl/worksheets/sheet2.xml?ContentType=application/vnd.openxmlformats-officedocument.spreadsheetml.worksheet+xml">
        <DigestMethod Algorithm="http://www.w3.org/2001/04/xmlenc#sha256"/>
        <DigestValue>c/eBZUe+NTgyLyR+cBLXTfA3rHD4rv7uRN9L/a3822c=</DigestValue>
      </Reference>
      <Reference URI="/xl/worksheets/sheet3.xml?ContentType=application/vnd.openxmlformats-officedocument.spreadsheetml.worksheet+xml">
        <DigestMethod Algorithm="http://www.w3.org/2001/04/xmlenc#sha256"/>
        <DigestValue>EnV+yvp7ZL4neVauRcNeLbJRorDplHl5JHH1r3iJFhg=</DigestValue>
      </Reference>
      <Reference URI="/xl/worksheets/sheet4.xml?ContentType=application/vnd.openxmlformats-officedocument.spreadsheetml.worksheet+xml">
        <DigestMethod Algorithm="http://www.w3.org/2001/04/xmlenc#sha256"/>
        <DigestValue>1lvF8pLXZTx3pVJz9gyt9hhDP+OUvxEQT3a2/tPENco=</DigestValue>
      </Reference>
      <Reference URI="/xl/worksheets/sheet5.xml?ContentType=application/vnd.openxmlformats-officedocument.spreadsheetml.worksheet+xml">
        <DigestMethod Algorithm="http://www.w3.org/2001/04/xmlenc#sha256"/>
        <DigestValue>MLQa637B1dddQwNly+LI23wHt3T8hlc1F1Y7tokIbR8=</DigestValue>
      </Reference>
      <Reference URI="/xl/worksheets/sheet6.xml?ContentType=application/vnd.openxmlformats-officedocument.spreadsheetml.worksheet+xml">
        <DigestMethod Algorithm="http://www.w3.org/2001/04/xmlenc#sha256"/>
        <DigestValue>jEv9lv0ua2bAiPLuk0lAMMKAa9KDRPmvBYF0LpSN2nw=</DigestValue>
      </Reference>
      <Reference URI="/xl/worksheets/sheet7.xml?ContentType=application/vnd.openxmlformats-officedocument.spreadsheetml.worksheet+xml">
        <DigestMethod Algorithm="http://www.w3.org/2001/04/xmlenc#sha256"/>
        <DigestValue>JquS1sZnFuIEANmhe+sk0I1bR05GtxAd09O2rmAvwTc=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2023-05-18T19:37:01Z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16.0.16327/24</OfficeVersion>
          <ApplicationVersion>16.0.16327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2023-05-18T19:37:01Z</xd:SigningTime>
          <xd:SigningCertificate>
            <xd:Cert>
              <xd:CertDigest>
                <DigestMethod Algorithm="http://www.w3.org/2001/04/xmlenc#sha256"/>
                <DigestValue>3RICrrXywAigv5fhIHdynq+J1gENZoAP75pb7Ps+r0M=</DigestValue>
              </xd:CertDigest>
              <xd:IssuerSerial>
                <X509IssuerName>C=PY, O=ICPP, OU=Prestador Cualificado de Servicios de Confianza, CN=VIT S.A., SERIALNUMBER=RUC80080099-0</X509IssuerName>
                <X509SerialNumber>128909264870614654504233145495108867161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Índice</vt:lpstr>
      <vt:lpstr>1</vt:lpstr>
      <vt:lpstr>2</vt:lpstr>
      <vt:lpstr>3</vt:lpstr>
      <vt:lpstr>4</vt:lpstr>
      <vt:lpstr>5</vt:lpstr>
      <vt:lpstr>6</vt:lpstr>
      <vt:lpstr>'2'!Área_de_impresión</vt:lpstr>
      <vt:lpstr>'3'!Área_de_impresión</vt:lpstr>
      <vt:lpstr>'4'!Área_de_impresión</vt:lpstr>
      <vt:lpstr>'5'!Área_de_impresión</vt:lpstr>
      <vt:lpstr>'6'!Área_de_impresión</vt:lpstr>
      <vt:lpstr>Índice!Área_de_impresión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Ana Benitez</cp:lastModifiedBy>
  <cp:lastPrinted>2022-04-25T13:12:54Z</cp:lastPrinted>
  <dcterms:created xsi:type="dcterms:W3CDTF">2006-11-30T13:09:28Z</dcterms:created>
  <dcterms:modified xsi:type="dcterms:W3CDTF">2023-05-11T16:00:27Z</dcterms:modified>
</cp:coreProperties>
</file>